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525" windowWidth="19815" windowHeight="7365"/>
  </bookViews>
  <sheets>
    <sheet name="Sheet1" sheetId="1" r:id="rId1"/>
    <sheet name="Sheet2" sheetId="2" state="hidden" r:id="rId2"/>
    <sheet name="Sheet3" sheetId="3" state="hidden" r:id="rId3"/>
  </sheets>
  <calcPr calcId="124519"/>
</workbook>
</file>

<file path=xl/calcChain.xml><?xml version="1.0" encoding="utf-8"?>
<calcChain xmlns="http://schemas.openxmlformats.org/spreadsheetml/2006/main">
  <c r="AF24" i="1"/>
  <c r="AF66" s="1"/>
  <c r="Z24"/>
  <c r="Z66" s="1"/>
  <c r="T24"/>
  <c r="K24"/>
  <c r="H24"/>
  <c r="D66"/>
  <c r="E66"/>
  <c r="F66"/>
  <c r="G66"/>
  <c r="I66"/>
  <c r="J66"/>
  <c r="K66"/>
  <c r="L66"/>
  <c r="M66"/>
  <c r="N66"/>
  <c r="O66"/>
  <c r="P66"/>
  <c r="Q66"/>
  <c r="R66"/>
  <c r="S66"/>
  <c r="T66"/>
  <c r="U66"/>
  <c r="V66"/>
  <c r="W66"/>
  <c r="X66"/>
  <c r="Y66"/>
  <c r="AD66"/>
  <c r="AE66"/>
  <c r="AG66"/>
  <c r="AH66"/>
  <c r="AI66"/>
  <c r="C66"/>
  <c r="AA15"/>
  <c r="AB15"/>
  <c r="AA16"/>
  <c r="AC16" s="1"/>
  <c r="AJ16" s="1"/>
  <c r="AB16"/>
  <c r="AA17"/>
  <c r="AB17"/>
  <c r="AA18"/>
  <c r="AC18" s="1"/>
  <c r="AJ18" s="1"/>
  <c r="AB18"/>
  <c r="AA19"/>
  <c r="AB19"/>
  <c r="AA20"/>
  <c r="AC20" s="1"/>
  <c r="AJ20" s="1"/>
  <c r="AB20"/>
  <c r="AA21"/>
  <c r="AB21"/>
  <c r="AA50"/>
  <c r="AB50"/>
  <c r="AA22"/>
  <c r="AB22"/>
  <c r="AA52"/>
  <c r="AC52" s="1"/>
  <c r="AJ52" s="1"/>
  <c r="AB52"/>
  <c r="AA53"/>
  <c r="AB53"/>
  <c r="AA54"/>
  <c r="AB54"/>
  <c r="AA55"/>
  <c r="AB55"/>
  <c r="AA56"/>
  <c r="AB56"/>
  <c r="AA57"/>
  <c r="AB57"/>
  <c r="AA58"/>
  <c r="AC58" s="1"/>
  <c r="AJ58" s="1"/>
  <c r="AB58"/>
  <c r="AA59"/>
  <c r="AB59"/>
  <c r="AA24"/>
  <c r="AB24"/>
  <c r="AA25"/>
  <c r="AB25"/>
  <c r="AA26"/>
  <c r="AC26" s="1"/>
  <c r="AJ26" s="1"/>
  <c r="AB26"/>
  <c r="AA27"/>
  <c r="AB27"/>
  <c r="AA28"/>
  <c r="AC28" s="1"/>
  <c r="AJ28" s="1"/>
  <c r="AB28"/>
  <c r="AA29"/>
  <c r="AB29"/>
  <c r="AA30"/>
  <c r="AB30"/>
  <c r="AA31"/>
  <c r="AB31"/>
  <c r="AA32"/>
  <c r="AB32"/>
  <c r="AA33"/>
  <c r="AB33"/>
  <c r="AA34"/>
  <c r="AB34"/>
  <c r="AA35"/>
  <c r="AB35"/>
  <c r="AA36"/>
  <c r="AB36"/>
  <c r="AA37"/>
  <c r="AB37"/>
  <c r="AA38"/>
  <c r="AB38"/>
  <c r="AA39"/>
  <c r="AB39"/>
  <c r="AA40"/>
  <c r="AB40"/>
  <c r="AA41"/>
  <c r="AB41"/>
  <c r="AA42"/>
  <c r="AB42"/>
  <c r="AA43"/>
  <c r="AB43"/>
  <c r="AA44"/>
  <c r="AB44"/>
  <c r="AA45"/>
  <c r="AB45"/>
  <c r="AA46"/>
  <c r="AB46"/>
  <c r="AA47"/>
  <c r="AB47"/>
  <c r="AA48"/>
  <c r="AB48"/>
  <c r="AA49"/>
  <c r="AB49"/>
  <c r="AA60"/>
  <c r="AB60"/>
  <c r="AA62"/>
  <c r="AB62"/>
  <c r="AA63"/>
  <c r="AB63"/>
  <c r="AA64"/>
  <c r="AB64"/>
  <c r="AA65"/>
  <c r="AB65"/>
  <c r="AA13"/>
  <c r="AC13" s="1"/>
  <c r="AJ13" s="1"/>
  <c r="AB13"/>
  <c r="AA14"/>
  <c r="AC14" s="1"/>
  <c r="AJ14" s="1"/>
  <c r="AB14"/>
  <c r="AB12"/>
  <c r="AA12"/>
  <c r="AC12" l="1"/>
  <c r="AJ12" s="1"/>
  <c r="AC43"/>
  <c r="AJ43" s="1"/>
  <c r="AC32"/>
  <c r="AJ32" s="1"/>
  <c r="AC37"/>
  <c r="AJ37" s="1"/>
  <c r="AC63"/>
  <c r="AJ63" s="1"/>
  <c r="AC60"/>
  <c r="AJ60" s="1"/>
  <c r="AC48"/>
  <c r="AJ48" s="1"/>
  <c r="AC46"/>
  <c r="AJ46" s="1"/>
  <c r="AC40"/>
  <c r="AJ40" s="1"/>
  <c r="AC56"/>
  <c r="AJ56" s="1"/>
  <c r="AC27"/>
  <c r="AJ27" s="1"/>
  <c r="AC59"/>
  <c r="AJ59" s="1"/>
  <c r="AC29"/>
  <c r="AJ29" s="1"/>
  <c r="AC44"/>
  <c r="AJ44" s="1"/>
  <c r="AC35"/>
  <c r="AJ35" s="1"/>
  <c r="AC57"/>
  <c r="AJ57" s="1"/>
  <c r="AC49"/>
  <c r="AJ49" s="1"/>
  <c r="AC45"/>
  <c r="AJ45" s="1"/>
  <c r="AC36"/>
  <c r="AJ36" s="1"/>
  <c r="AC34"/>
  <c r="AJ34" s="1"/>
  <c r="AC55"/>
  <c r="AJ55" s="1"/>
  <c r="AC21"/>
  <c r="AJ21" s="1"/>
  <c r="AC17"/>
  <c r="AJ17" s="1"/>
  <c r="AC39"/>
  <c r="AJ39" s="1"/>
  <c r="AC33"/>
  <c r="AJ33" s="1"/>
  <c r="AC30"/>
  <c r="AJ30" s="1"/>
  <c r="AB66"/>
  <c r="AC53"/>
  <c r="AJ53" s="1"/>
  <c r="AC50"/>
  <c r="AJ50" s="1"/>
  <c r="AC15"/>
  <c r="AJ15" s="1"/>
  <c r="AC64"/>
  <c r="AJ64" s="1"/>
  <c r="AC54"/>
  <c r="AJ54" s="1"/>
  <c r="AC19"/>
  <c r="AJ19" s="1"/>
  <c r="AC65"/>
  <c r="AJ65" s="1"/>
  <c r="AC47"/>
  <c r="AJ47" s="1"/>
  <c r="AC41"/>
  <c r="AJ41" s="1"/>
  <c r="AC38"/>
  <c r="AJ38" s="1"/>
  <c r="AC31"/>
  <c r="AJ31" s="1"/>
  <c r="AC25"/>
  <c r="AJ25" s="1"/>
  <c r="AC22"/>
  <c r="AJ22" s="1"/>
  <c r="AC62"/>
  <c r="AJ62" s="1"/>
  <c r="AC42"/>
  <c r="AJ42" s="1"/>
  <c r="AC24"/>
  <c r="AA66"/>
  <c r="H66"/>
  <c r="AC66" l="1"/>
  <c r="AJ24"/>
  <c r="AJ66" s="1"/>
</calcChain>
</file>

<file path=xl/sharedStrings.xml><?xml version="1.0" encoding="utf-8"?>
<sst xmlns="http://schemas.openxmlformats.org/spreadsheetml/2006/main" count="107" uniqueCount="77">
  <si>
    <t>JUMLAH PEGAWAI NEGERI SIPIL MENURUT TINGKAT PENDIDIKAN DAN JENIS KELAMIN</t>
  </si>
  <si>
    <t>PEMERINTAH PROVINSI SUMATERA BARAT</t>
  </si>
  <si>
    <t>No</t>
  </si>
  <si>
    <t>Unit Organisasi</t>
  </si>
  <si>
    <t>PENDIDIKAN</t>
  </si>
  <si>
    <t>Jumlah Total</t>
  </si>
  <si>
    <t>SD</t>
  </si>
  <si>
    <t>SMP</t>
  </si>
  <si>
    <t>SMA</t>
  </si>
  <si>
    <t>D1</t>
  </si>
  <si>
    <t>D2</t>
  </si>
  <si>
    <t>D3</t>
  </si>
  <si>
    <t>D4</t>
  </si>
  <si>
    <t>S1</t>
  </si>
  <si>
    <t>S2</t>
  </si>
  <si>
    <t>S3</t>
  </si>
  <si>
    <t>LK</t>
  </si>
  <si>
    <t>PR</t>
  </si>
  <si>
    <t>JML</t>
  </si>
  <si>
    <t>SEKRETARIAT DAERAH</t>
  </si>
  <si>
    <t>BIRO PEMERINTAHAN</t>
  </si>
  <si>
    <t>BIRO HUKUM</t>
  </si>
  <si>
    <t>BIRO HUMAS</t>
  </si>
  <si>
    <t>BIRO PEREKONOMIAN</t>
  </si>
  <si>
    <t>BIRO BINA MENTAL DAN KESEJAHTERAAN MASYARAKAT</t>
  </si>
  <si>
    <t>BIRO KERJASAMA, PEMBANGUNAN DAN RANTAU</t>
  </si>
  <si>
    <t>BIRO ORGANISASI</t>
  </si>
  <si>
    <t>BIRO ADMINISTRASI PENGADAAN DAN PENGELOLAAN BMD</t>
  </si>
  <si>
    <t>BIRO UMUM</t>
  </si>
  <si>
    <t>SEKRETARIAT DEWAN</t>
  </si>
  <si>
    <t>INSPEKTORAT</t>
  </si>
  <si>
    <t>BADAN PERENCANAAN PEMBANGUNAN DAERAH</t>
  </si>
  <si>
    <t>BADAN KEPEGAWAIAN DAERAH</t>
  </si>
  <si>
    <t>BADAN PENGEMBANGAN SUMBER DAYA MANUSIA</t>
  </si>
  <si>
    <t>BADAN KEUANGAN DAERAH</t>
  </si>
  <si>
    <t>BADAN PENELITIAN DAN PENGEMBANGAN</t>
  </si>
  <si>
    <t>BADAN PENGHUBUNG</t>
  </si>
  <si>
    <t>BADAN PENANGGULANGAN BENCANA DAERAH</t>
  </si>
  <si>
    <t>BADAN KESATUAN BANGSA DAN POLITIK</t>
  </si>
  <si>
    <t>DINAS PENDIDIKAN</t>
  </si>
  <si>
    <t>DINAS KESEHATAN</t>
  </si>
  <si>
    <t>DINAS PEKERJAAN UMUM DAN PENATAAN RUANG</t>
  </si>
  <si>
    <t>DINAS PENGELOLAAN SUMBER DAYA AIR</t>
  </si>
  <si>
    <t>DINAS PERUMAHAN RAKYAT, KAWASAN PERMUKIMAN DAN PERTANAHAN</t>
  </si>
  <si>
    <t>DINAS SOSIAL</t>
  </si>
  <si>
    <t>DINAS TENAGA KERJA DAN TRANSMIGRASI</t>
  </si>
  <si>
    <t>DINAS PANGAN</t>
  </si>
  <si>
    <t>DINAS PEMBERDAYAAN PEREMPUAN DAN PERLINDUNGAN ANAK</t>
  </si>
  <si>
    <t>DINAS LINGKUNGAN HIDUP</t>
  </si>
  <si>
    <t>DINAS PEMBERDAYAAN MASYARAKAT DESA</t>
  </si>
  <si>
    <t>DINAS PENGENDALIAN PENDUDUK, KB DAN DUKCAPIL</t>
  </si>
  <si>
    <t>DINAS PERHUBUNGAN</t>
  </si>
  <si>
    <t>DINAS KOMUNIKASI DAN INFORMATIKA</t>
  </si>
  <si>
    <t>DINAS KOPERASI UKM</t>
  </si>
  <si>
    <t>DINAS PENANAMAN MODAL DAN PELAYANAN TERPADU SATU PINTU</t>
  </si>
  <si>
    <t>DINAS PEMUDA DAN OLAHRAGA</t>
  </si>
  <si>
    <t>DINAS KEBUDAYAAN</t>
  </si>
  <si>
    <t>DINAS KEARSIPAN DAN PERPUSTAKAAN</t>
  </si>
  <si>
    <t>DINAS KELAUTAN DAN PERIKANAN</t>
  </si>
  <si>
    <t>DINAS PARIWISATA</t>
  </si>
  <si>
    <t>DINAS TANAMAN PANGAN, HORTIKULTURA DAN PERKEBUNAN</t>
  </si>
  <si>
    <t>DINAS PETERNAKAN DAN KESEHATAN HEWAN</t>
  </si>
  <si>
    <t>DINAS KEHUTANAN</t>
  </si>
  <si>
    <t>DINAS ENERGI DAN SUMBER DAYA MINERAL</t>
  </si>
  <si>
    <t>DINAS PERINDUSTRIAN DAN PERDAGANGAN</t>
  </si>
  <si>
    <t>SATUAN POLISI PAMONG PRAJA DAN PEMADAM KEBAKARAN</t>
  </si>
  <si>
    <t>RS DR ACHMAD MOCHTAR BUKITTINGGI</t>
  </si>
  <si>
    <t>RSUD PARIAMAN</t>
  </si>
  <si>
    <t>RSUD M NATSIR</t>
  </si>
  <si>
    <t>RSJ HB SAANIN PADANG</t>
  </si>
  <si>
    <t>Jumlah</t>
  </si>
  <si>
    <t>D.IV / S1</t>
  </si>
  <si>
    <t>BADAN</t>
  </si>
  <si>
    <t>DINAS</t>
  </si>
  <si>
    <t>RUMAH SAKIT</t>
  </si>
  <si>
    <t>KEADAAN PER: 31 Januari 2019</t>
  </si>
  <si>
    <t>TABEL 2.3.18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</si>
</sst>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48">
    <xf numFmtId="0" fontId="0" fillId="2" borderId="0" xfId="0" applyFill="1" applyProtection="1"/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2" borderId="0" xfId="0" applyFont="1" applyFill="1" applyProtection="1"/>
    <xf numFmtId="0" fontId="1" fillId="3" borderId="1" xfId="0" applyFont="1" applyFill="1" applyBorder="1" applyAlignment="1" applyProtection="1">
      <alignment horizontal="center"/>
    </xf>
    <xf numFmtId="0" fontId="0" fillId="2" borderId="0" xfId="0" applyFill="1" applyProtection="1"/>
    <xf numFmtId="0" fontId="1" fillId="2" borderId="0" xfId="0" applyFont="1" applyFill="1" applyProtection="1"/>
    <xf numFmtId="0" fontId="0" fillId="2" borderId="3" xfId="0" applyFill="1" applyBorder="1" applyAlignment="1" applyProtection="1">
      <alignment vertical="center"/>
    </xf>
    <xf numFmtId="3" fontId="0" fillId="2" borderId="2" xfId="0" applyNumberFormat="1" applyFill="1" applyBorder="1" applyAlignment="1" applyProtection="1">
      <alignment horizontal="center" vertical="center"/>
    </xf>
    <xf numFmtId="3" fontId="1" fillId="2" borderId="2" xfId="0" applyNumberFormat="1" applyFont="1" applyFill="1" applyBorder="1" applyAlignment="1" applyProtection="1">
      <alignment horizontal="center" vertical="center"/>
    </xf>
    <xf numFmtId="3" fontId="0" fillId="2" borderId="4" xfId="0" applyNumberFormat="1" applyFill="1" applyBorder="1" applyAlignment="1" applyProtection="1">
      <alignment horizontal="center" vertical="center"/>
    </xf>
    <xf numFmtId="3" fontId="1" fillId="2" borderId="3" xfId="0" applyNumberFormat="1" applyFont="1" applyFill="1" applyBorder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0" fillId="3" borderId="1" xfId="0" applyNumberFormat="1" applyFill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center" vertical="center"/>
    </xf>
    <xf numFmtId="0" fontId="1" fillId="3" borderId="7" xfId="0" applyFont="1" applyFill="1" applyBorder="1" applyAlignment="1" applyProtection="1">
      <alignment horizontal="center" vertical="center"/>
    </xf>
    <xf numFmtId="3" fontId="0" fillId="3" borderId="1" xfId="0" applyNumberFormat="1" applyFill="1" applyBorder="1" applyAlignment="1" applyProtection="1">
      <alignment horizontal="center" vertical="center"/>
    </xf>
    <xf numFmtId="0" fontId="0" fillId="4" borderId="0" xfId="0" applyFill="1" applyProtection="1"/>
    <xf numFmtId="0" fontId="1" fillId="3" borderId="9" xfId="0" applyFont="1" applyFill="1" applyBorder="1" applyAlignment="1" applyProtection="1">
      <alignment horizontal="center" vertical="center" wrapText="1"/>
    </xf>
    <xf numFmtId="0" fontId="1" fillId="3" borderId="10" xfId="0" applyFont="1" applyFill="1" applyBorder="1" applyAlignment="1" applyProtection="1">
      <alignment horizontal="center" vertical="center" wrapText="1"/>
    </xf>
    <xf numFmtId="0" fontId="1" fillId="3" borderId="11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horizontal="center" vertical="center"/>
    </xf>
    <xf numFmtId="0" fontId="0" fillId="2" borderId="0" xfId="0" applyFill="1" applyAlignment="1" applyProtection="1">
      <alignment horizontal="center"/>
    </xf>
    <xf numFmtId="3" fontId="2" fillId="2" borderId="3" xfId="0" applyNumberFormat="1" applyFont="1" applyFill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top"/>
    </xf>
    <xf numFmtId="0" fontId="0" fillId="2" borderId="8" xfId="0" applyFill="1" applyBorder="1" applyAlignment="1" applyProtection="1">
      <alignment horizontal="center" vertical="top"/>
    </xf>
    <xf numFmtId="0" fontId="0" fillId="2" borderId="2" xfId="0" applyFill="1" applyBorder="1" applyAlignment="1" applyProtection="1">
      <alignment horizontal="center" vertical="top"/>
    </xf>
    <xf numFmtId="0" fontId="0" fillId="2" borderId="2" xfId="0" applyFill="1" applyBorder="1" applyAlignment="1" applyProtection="1">
      <alignment horizontal="center" vertical="top"/>
    </xf>
    <xf numFmtId="0" fontId="2" fillId="2" borderId="9" xfId="0" applyFont="1" applyFill="1" applyBorder="1" applyAlignment="1" applyProtection="1">
      <alignment horizontal="left" vertical="center"/>
    </xf>
    <xf numFmtId="0" fontId="2" fillId="2" borderId="10" xfId="0" applyFont="1" applyFill="1" applyBorder="1" applyAlignment="1" applyProtection="1">
      <alignment horizontal="left" vertical="center"/>
    </xf>
    <xf numFmtId="0" fontId="2" fillId="2" borderId="11" xfId="0" applyFont="1" applyFill="1" applyBorder="1" applyAlignment="1" applyProtection="1">
      <alignment horizontal="left" vertical="center"/>
    </xf>
    <xf numFmtId="0" fontId="0" fillId="2" borderId="13" xfId="0" applyFill="1" applyBorder="1" applyAlignment="1" applyProtection="1">
      <alignment vertical="center"/>
    </xf>
    <xf numFmtId="3" fontId="0" fillId="2" borderId="8" xfId="0" applyNumberFormat="1" applyFill="1" applyBorder="1" applyAlignment="1" applyProtection="1">
      <alignment horizontal="center" vertical="center"/>
    </xf>
    <xf numFmtId="3" fontId="1" fillId="2" borderId="8" xfId="0" applyNumberFormat="1" applyFont="1" applyFill="1" applyBorder="1" applyAlignment="1" applyProtection="1">
      <alignment horizontal="center" vertical="center"/>
    </xf>
    <xf numFmtId="3" fontId="0" fillId="2" borderId="14" xfId="0" applyNumberFormat="1" applyFill="1" applyBorder="1" applyAlignment="1" applyProtection="1">
      <alignment horizontal="center" vertical="center"/>
    </xf>
    <xf numFmtId="3" fontId="1" fillId="2" borderId="13" xfId="0" applyNumberFormat="1" applyFont="1" applyFill="1" applyBorder="1" applyAlignment="1" applyProtection="1">
      <alignment horizontal="center" vertical="center"/>
    </xf>
    <xf numFmtId="3" fontId="2" fillId="2" borderId="13" xfId="0" applyNumberFormat="1" applyFont="1" applyFill="1" applyBorder="1" applyAlignment="1" applyProtection="1">
      <alignment horizontal="center" vertical="center"/>
    </xf>
    <xf numFmtId="0" fontId="2" fillId="2" borderId="12" xfId="0" applyFont="1" applyFill="1" applyBorder="1" applyAlignment="1" applyProtection="1">
      <alignment horizontal="left"/>
    </xf>
    <xf numFmtId="0" fontId="0" fillId="2" borderId="7" xfId="0" applyFill="1" applyBorder="1" applyAlignment="1" applyProtection="1">
      <alignment horizontal="center" vertical="top"/>
    </xf>
    <xf numFmtId="0" fontId="0" fillId="2" borderId="13" xfId="0" applyFill="1" applyBorder="1" applyAlignment="1" applyProtection="1">
      <alignment horizontal="center" vertical="top"/>
    </xf>
    <xf numFmtId="0" fontId="0" fillId="2" borderId="3" xfId="0" applyFill="1" applyBorder="1" applyAlignment="1" applyProtection="1">
      <alignment horizontal="center" vertical="top"/>
    </xf>
    <xf numFmtId="3" fontId="1" fillId="0" borderId="2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K66"/>
  <sheetViews>
    <sheetView tabSelected="1" topLeftCell="C46" zoomScale="80" zoomScaleNormal="80" workbookViewId="0">
      <selection activeCell="AN58" sqref="AN58"/>
    </sheetView>
  </sheetViews>
  <sheetFormatPr defaultRowHeight="15" customHeight="1"/>
  <cols>
    <col min="1" max="1" width="9.140625" style="27"/>
    <col min="2" max="2" width="58.140625" customWidth="1"/>
    <col min="3" max="9" width="5.7109375" customWidth="1"/>
    <col min="10" max="10" width="6.42578125" bestFit="1" customWidth="1"/>
    <col min="11" max="11" width="8.28515625" bestFit="1" customWidth="1"/>
    <col min="12" max="17" width="5.7109375" customWidth="1"/>
    <col min="18" max="18" width="5" customWidth="1"/>
    <col min="19" max="19" width="6.42578125" bestFit="1" customWidth="1"/>
    <col min="20" max="20" width="7.85546875" bestFit="1" customWidth="1"/>
    <col min="21" max="23" width="5.7109375" hidden="1" customWidth="1"/>
    <col min="24" max="25" width="6.85546875" hidden="1" customWidth="1"/>
    <col min="26" max="26" width="9.28515625" hidden="1" customWidth="1"/>
    <col min="27" max="28" width="8.28515625" style="5" bestFit="1" customWidth="1"/>
    <col min="29" max="29" width="9.28515625" style="5" bestFit="1" customWidth="1"/>
    <col min="30" max="31" width="5.7109375" customWidth="1"/>
    <col min="32" max="32" width="7.85546875" bestFit="1" customWidth="1"/>
    <col min="33" max="35" width="5.7109375" customWidth="1"/>
    <col min="36" max="36" width="12.7109375" customWidth="1"/>
  </cols>
  <sheetData>
    <row r="2" spans="1:37" ht="15" customHeight="1">
      <c r="A2" s="47" t="s">
        <v>76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</row>
    <row r="3" spans="1:37" ht="15" customHeight="1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</row>
    <row r="4" spans="1:37" ht="15" customHeight="1">
      <c r="A4" s="22" t="s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</row>
    <row r="5" spans="1:37" ht="15" customHeight="1">
      <c r="A5" s="22" t="s">
        <v>75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</row>
    <row r="8" spans="1:37" ht="15" customHeight="1">
      <c r="A8" s="23" t="s">
        <v>2</v>
      </c>
      <c r="B8" s="23" t="s">
        <v>3</v>
      </c>
      <c r="C8" s="19" t="s">
        <v>4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1"/>
      <c r="AJ8" s="23" t="s">
        <v>5</v>
      </c>
      <c r="AK8" s="3"/>
    </row>
    <row r="9" spans="1:37" ht="15" customHeight="1">
      <c r="A9" s="24"/>
      <c r="B9" s="24"/>
      <c r="C9" s="19" t="s">
        <v>6</v>
      </c>
      <c r="D9" s="20"/>
      <c r="E9" s="21"/>
      <c r="F9" s="19" t="s">
        <v>7</v>
      </c>
      <c r="G9" s="20"/>
      <c r="H9" s="21"/>
      <c r="I9" s="19" t="s">
        <v>8</v>
      </c>
      <c r="J9" s="20"/>
      <c r="K9" s="21"/>
      <c r="L9" s="19" t="s">
        <v>9</v>
      </c>
      <c r="M9" s="20"/>
      <c r="N9" s="21"/>
      <c r="O9" s="19" t="s">
        <v>10</v>
      </c>
      <c r="P9" s="20"/>
      <c r="Q9" s="21"/>
      <c r="R9" s="19" t="s">
        <v>11</v>
      </c>
      <c r="S9" s="20"/>
      <c r="T9" s="21"/>
      <c r="U9" s="19" t="s">
        <v>12</v>
      </c>
      <c r="V9" s="20"/>
      <c r="W9" s="21"/>
      <c r="X9" s="19" t="s">
        <v>13</v>
      </c>
      <c r="Y9" s="20"/>
      <c r="Z9" s="21"/>
      <c r="AA9" s="19" t="s">
        <v>71</v>
      </c>
      <c r="AB9" s="20"/>
      <c r="AC9" s="21"/>
      <c r="AD9" s="19" t="s">
        <v>14</v>
      </c>
      <c r="AE9" s="20"/>
      <c r="AF9" s="21"/>
      <c r="AG9" s="19" t="s">
        <v>15</v>
      </c>
      <c r="AH9" s="20"/>
      <c r="AI9" s="21"/>
      <c r="AJ9" s="24"/>
      <c r="AK9" s="3"/>
    </row>
    <row r="10" spans="1:37" ht="15" customHeight="1">
      <c r="A10" s="25"/>
      <c r="B10" s="25"/>
      <c r="C10" s="14" t="s">
        <v>16</v>
      </c>
      <c r="D10" s="15" t="s">
        <v>17</v>
      </c>
      <c r="E10" s="16" t="s">
        <v>18</v>
      </c>
      <c r="F10" s="15" t="s">
        <v>16</v>
      </c>
      <c r="G10" s="15" t="s">
        <v>17</v>
      </c>
      <c r="H10" s="16" t="s">
        <v>18</v>
      </c>
      <c r="I10" s="15" t="s">
        <v>16</v>
      </c>
      <c r="J10" s="15" t="s">
        <v>17</v>
      </c>
      <c r="K10" s="14" t="s">
        <v>18</v>
      </c>
      <c r="L10" s="14" t="s">
        <v>16</v>
      </c>
      <c r="M10" s="14" t="s">
        <v>17</v>
      </c>
      <c r="N10" s="14" t="s">
        <v>18</v>
      </c>
      <c r="O10" s="14" t="s">
        <v>16</v>
      </c>
      <c r="P10" s="15" t="s">
        <v>17</v>
      </c>
      <c r="Q10" s="1" t="s">
        <v>18</v>
      </c>
      <c r="R10" s="14" t="s">
        <v>16</v>
      </c>
      <c r="S10" s="15" t="s">
        <v>17</v>
      </c>
      <c r="T10" s="1" t="s">
        <v>18</v>
      </c>
      <c r="U10" s="14" t="s">
        <v>16</v>
      </c>
      <c r="V10" s="15" t="s">
        <v>17</v>
      </c>
      <c r="W10" s="1" t="s">
        <v>18</v>
      </c>
      <c r="X10" s="14" t="s">
        <v>16</v>
      </c>
      <c r="Y10" s="15" t="s">
        <v>17</v>
      </c>
      <c r="Z10" s="1" t="s">
        <v>18</v>
      </c>
      <c r="AA10" s="14" t="s">
        <v>16</v>
      </c>
      <c r="AB10" s="15" t="s">
        <v>17</v>
      </c>
      <c r="AC10" s="1" t="s">
        <v>18</v>
      </c>
      <c r="AD10" s="14" t="s">
        <v>16</v>
      </c>
      <c r="AE10" s="15" t="s">
        <v>17</v>
      </c>
      <c r="AF10" s="1" t="s">
        <v>18</v>
      </c>
      <c r="AG10" s="14" t="s">
        <v>16</v>
      </c>
      <c r="AH10" s="15" t="s">
        <v>17</v>
      </c>
      <c r="AI10" s="16" t="s">
        <v>18</v>
      </c>
      <c r="AJ10" s="24"/>
      <c r="AK10" s="3"/>
    </row>
    <row r="11" spans="1:37" s="5" customFormat="1" ht="15" customHeight="1">
      <c r="A11" s="1">
        <v>1</v>
      </c>
      <c r="B11" s="1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4">
        <v>12</v>
      </c>
      <c r="M11" s="4">
        <v>13</v>
      </c>
      <c r="N11" s="4">
        <v>14</v>
      </c>
      <c r="O11" s="4">
        <v>15</v>
      </c>
      <c r="P11" s="4">
        <v>16</v>
      </c>
      <c r="Q11" s="4">
        <v>17</v>
      </c>
      <c r="R11" s="4">
        <v>18</v>
      </c>
      <c r="S11" s="4">
        <v>19</v>
      </c>
      <c r="T11" s="4">
        <v>20</v>
      </c>
      <c r="U11" s="4">
        <v>21</v>
      </c>
      <c r="V11" s="4">
        <v>22</v>
      </c>
      <c r="W11" s="4">
        <v>23</v>
      </c>
      <c r="X11" s="4">
        <v>30</v>
      </c>
      <c r="Y11" s="4">
        <v>31</v>
      </c>
      <c r="Z11" s="4">
        <v>32</v>
      </c>
      <c r="AA11" s="4">
        <v>21</v>
      </c>
      <c r="AB11" s="4">
        <v>22</v>
      </c>
      <c r="AC11" s="4">
        <v>23</v>
      </c>
      <c r="AD11" s="4">
        <v>24</v>
      </c>
      <c r="AE11" s="4">
        <v>25</v>
      </c>
      <c r="AF11" s="4">
        <v>26</v>
      </c>
      <c r="AG11" s="4">
        <v>27</v>
      </c>
      <c r="AH11" s="4">
        <v>28</v>
      </c>
      <c r="AI11" s="4">
        <v>29</v>
      </c>
      <c r="AJ11" s="2">
        <v>30</v>
      </c>
      <c r="AK11" s="6"/>
    </row>
    <row r="12" spans="1:37" ht="15" customHeight="1">
      <c r="A12" s="29">
        <v>1</v>
      </c>
      <c r="B12" s="7" t="s">
        <v>19</v>
      </c>
      <c r="C12" s="8"/>
      <c r="D12" s="8"/>
      <c r="E12" s="9"/>
      <c r="F12" s="10"/>
      <c r="G12" s="8"/>
      <c r="H12" s="11"/>
      <c r="I12" s="8"/>
      <c r="J12" s="8"/>
      <c r="K12" s="11"/>
      <c r="L12" s="8"/>
      <c r="M12" s="8"/>
      <c r="N12" s="11"/>
      <c r="O12" s="8"/>
      <c r="P12" s="8"/>
      <c r="Q12" s="11"/>
      <c r="R12" s="8"/>
      <c r="S12" s="8"/>
      <c r="T12" s="11"/>
      <c r="U12" s="8"/>
      <c r="V12" s="8"/>
      <c r="W12" s="11"/>
      <c r="X12" s="8">
        <v>4</v>
      </c>
      <c r="Y12" s="8">
        <v>1</v>
      </c>
      <c r="Z12" s="11">
        <v>5</v>
      </c>
      <c r="AA12" s="28">
        <f>U12+X12</f>
        <v>4</v>
      </c>
      <c r="AB12" s="28">
        <f>V12+Y12</f>
        <v>1</v>
      </c>
      <c r="AC12" s="11">
        <f>SUM(AA12:AB12)</f>
        <v>5</v>
      </c>
      <c r="AD12" s="8">
        <v>4</v>
      </c>
      <c r="AE12" s="8">
        <v>2</v>
      </c>
      <c r="AF12" s="11">
        <v>6</v>
      </c>
      <c r="AG12" s="8"/>
      <c r="AH12" s="8"/>
      <c r="AI12" s="11"/>
      <c r="AJ12" s="9">
        <f>E12+H12+K12+N12+Q12+T12+AC12+AF12+AI12</f>
        <v>11</v>
      </c>
    </row>
    <row r="13" spans="1:37" ht="15" customHeight="1">
      <c r="A13" s="30"/>
      <c r="B13" s="7" t="s">
        <v>20</v>
      </c>
      <c r="C13" s="8">
        <v>1</v>
      </c>
      <c r="D13" s="8"/>
      <c r="E13" s="9">
        <v>1</v>
      </c>
      <c r="F13" s="10"/>
      <c r="G13" s="8"/>
      <c r="H13" s="11"/>
      <c r="I13" s="8">
        <v>8</v>
      </c>
      <c r="J13" s="8">
        <v>4</v>
      </c>
      <c r="K13" s="11">
        <v>12</v>
      </c>
      <c r="L13" s="8"/>
      <c r="M13" s="8"/>
      <c r="N13" s="11"/>
      <c r="O13" s="8"/>
      <c r="P13" s="8"/>
      <c r="Q13" s="11"/>
      <c r="R13" s="8">
        <v>1</v>
      </c>
      <c r="S13" s="8">
        <v>5</v>
      </c>
      <c r="T13" s="11">
        <v>6</v>
      </c>
      <c r="U13" s="8">
        <v>4</v>
      </c>
      <c r="V13" s="8">
        <v>1</v>
      </c>
      <c r="W13" s="11">
        <v>5</v>
      </c>
      <c r="X13" s="8">
        <v>5</v>
      </c>
      <c r="Y13" s="8">
        <v>5</v>
      </c>
      <c r="Z13" s="11">
        <v>10</v>
      </c>
      <c r="AA13" s="28">
        <f t="shared" ref="AA13:AA14" si="0">U13+X13</f>
        <v>9</v>
      </c>
      <c r="AB13" s="28">
        <f t="shared" ref="AB13:AB14" si="1">V13+Y13</f>
        <v>6</v>
      </c>
      <c r="AC13" s="11">
        <f t="shared" ref="AC13:AC14" si="2">SUM(AA13:AB13)</f>
        <v>15</v>
      </c>
      <c r="AD13" s="8">
        <v>4</v>
      </c>
      <c r="AE13" s="8">
        <v>1</v>
      </c>
      <c r="AF13" s="11">
        <v>5</v>
      </c>
      <c r="AG13" s="8"/>
      <c r="AH13" s="8"/>
      <c r="AI13" s="11"/>
      <c r="AJ13" s="9">
        <f t="shared" ref="AJ13:AJ65" si="3">E13+H13+K13+N13+Q13+T13+AC13+AF13+AI13</f>
        <v>39</v>
      </c>
    </row>
    <row r="14" spans="1:37" ht="15" customHeight="1">
      <c r="A14" s="30"/>
      <c r="B14" s="7" t="s">
        <v>21</v>
      </c>
      <c r="C14" s="8"/>
      <c r="D14" s="8"/>
      <c r="E14" s="9"/>
      <c r="F14" s="10"/>
      <c r="G14" s="8"/>
      <c r="H14" s="11"/>
      <c r="I14" s="8">
        <v>4</v>
      </c>
      <c r="J14" s="8">
        <v>1</v>
      </c>
      <c r="K14" s="11">
        <v>5</v>
      </c>
      <c r="L14" s="8"/>
      <c r="M14" s="8"/>
      <c r="N14" s="11"/>
      <c r="O14" s="8"/>
      <c r="P14" s="8"/>
      <c r="Q14" s="11"/>
      <c r="R14" s="8"/>
      <c r="S14" s="8">
        <v>2</v>
      </c>
      <c r="T14" s="11">
        <v>2</v>
      </c>
      <c r="U14" s="8"/>
      <c r="V14" s="8"/>
      <c r="W14" s="11"/>
      <c r="X14" s="8">
        <v>7</v>
      </c>
      <c r="Y14" s="8">
        <v>9</v>
      </c>
      <c r="Z14" s="11">
        <v>16</v>
      </c>
      <c r="AA14" s="28">
        <f t="shared" si="0"/>
        <v>7</v>
      </c>
      <c r="AB14" s="28">
        <f t="shared" si="1"/>
        <v>9</v>
      </c>
      <c r="AC14" s="11">
        <f t="shared" si="2"/>
        <v>16</v>
      </c>
      <c r="AD14" s="8">
        <v>4</v>
      </c>
      <c r="AE14" s="8">
        <v>3</v>
      </c>
      <c r="AF14" s="11">
        <v>7</v>
      </c>
      <c r="AG14" s="8"/>
      <c r="AH14" s="8"/>
      <c r="AI14" s="11"/>
      <c r="AJ14" s="9">
        <f t="shared" si="3"/>
        <v>30</v>
      </c>
    </row>
    <row r="15" spans="1:37" ht="15" customHeight="1">
      <c r="A15" s="30"/>
      <c r="B15" s="7" t="s">
        <v>22</v>
      </c>
      <c r="C15" s="8"/>
      <c r="D15" s="8"/>
      <c r="E15" s="9"/>
      <c r="F15" s="10"/>
      <c r="G15" s="8"/>
      <c r="H15" s="11"/>
      <c r="I15" s="8">
        <v>5</v>
      </c>
      <c r="J15" s="8">
        <v>8</v>
      </c>
      <c r="K15" s="11">
        <v>13</v>
      </c>
      <c r="L15" s="8"/>
      <c r="M15" s="8"/>
      <c r="N15" s="11"/>
      <c r="O15" s="8"/>
      <c r="P15" s="8"/>
      <c r="Q15" s="11"/>
      <c r="R15" s="8">
        <v>1</v>
      </c>
      <c r="S15" s="8">
        <v>2</v>
      </c>
      <c r="T15" s="11">
        <v>3</v>
      </c>
      <c r="U15" s="8">
        <v>1</v>
      </c>
      <c r="V15" s="8">
        <v>1</v>
      </c>
      <c r="W15" s="11">
        <v>2</v>
      </c>
      <c r="X15" s="8">
        <v>6</v>
      </c>
      <c r="Y15" s="8">
        <v>4</v>
      </c>
      <c r="Z15" s="11">
        <v>10</v>
      </c>
      <c r="AA15" s="28">
        <f t="shared" ref="AA15:AA65" si="4">U15+X15</f>
        <v>7</v>
      </c>
      <c r="AB15" s="28">
        <f t="shared" ref="AB15:AB65" si="5">V15+Y15</f>
        <v>5</v>
      </c>
      <c r="AC15" s="11">
        <f t="shared" ref="AC15:AC65" si="6">SUM(AA15:AB15)</f>
        <v>12</v>
      </c>
      <c r="AD15" s="8">
        <v>3</v>
      </c>
      <c r="AE15" s="8"/>
      <c r="AF15" s="11">
        <v>3</v>
      </c>
      <c r="AG15" s="8"/>
      <c r="AH15" s="8"/>
      <c r="AI15" s="11"/>
      <c r="AJ15" s="9">
        <f t="shared" si="3"/>
        <v>31</v>
      </c>
    </row>
    <row r="16" spans="1:37" ht="15" customHeight="1">
      <c r="A16" s="30"/>
      <c r="B16" s="7" t="s">
        <v>23</v>
      </c>
      <c r="C16" s="8"/>
      <c r="D16" s="8"/>
      <c r="E16" s="9"/>
      <c r="F16" s="10"/>
      <c r="G16" s="8"/>
      <c r="H16" s="11"/>
      <c r="I16" s="8">
        <v>6</v>
      </c>
      <c r="J16" s="8">
        <v>5</v>
      </c>
      <c r="K16" s="11">
        <v>11</v>
      </c>
      <c r="L16" s="8"/>
      <c r="M16" s="8"/>
      <c r="N16" s="11"/>
      <c r="O16" s="8"/>
      <c r="P16" s="8"/>
      <c r="Q16" s="11"/>
      <c r="R16" s="8"/>
      <c r="S16" s="8"/>
      <c r="T16" s="11"/>
      <c r="U16" s="8">
        <v>1</v>
      </c>
      <c r="V16" s="8">
        <v>1</v>
      </c>
      <c r="W16" s="11">
        <v>2</v>
      </c>
      <c r="X16" s="8">
        <v>7</v>
      </c>
      <c r="Y16" s="8">
        <v>9</v>
      </c>
      <c r="Z16" s="11">
        <v>16</v>
      </c>
      <c r="AA16" s="28">
        <f t="shared" si="4"/>
        <v>8</v>
      </c>
      <c r="AB16" s="28">
        <f t="shared" si="5"/>
        <v>10</v>
      </c>
      <c r="AC16" s="11">
        <f t="shared" si="6"/>
        <v>18</v>
      </c>
      <c r="AD16" s="8">
        <v>5</v>
      </c>
      <c r="AE16" s="8">
        <v>2</v>
      </c>
      <c r="AF16" s="11">
        <v>7</v>
      </c>
      <c r="AG16" s="8"/>
      <c r="AH16" s="8"/>
      <c r="AI16" s="11"/>
      <c r="AJ16" s="9">
        <f t="shared" si="3"/>
        <v>36</v>
      </c>
    </row>
    <row r="17" spans="1:36" ht="15" customHeight="1">
      <c r="A17" s="30"/>
      <c r="B17" s="7" t="s">
        <v>24</v>
      </c>
      <c r="C17" s="8">
        <v>1</v>
      </c>
      <c r="D17" s="8"/>
      <c r="E17" s="9">
        <v>1</v>
      </c>
      <c r="F17" s="10">
        <v>1</v>
      </c>
      <c r="G17" s="8"/>
      <c r="H17" s="11">
        <v>1</v>
      </c>
      <c r="I17" s="8">
        <v>10</v>
      </c>
      <c r="J17" s="8">
        <v>5</v>
      </c>
      <c r="K17" s="11">
        <v>15</v>
      </c>
      <c r="L17" s="8"/>
      <c r="M17" s="8"/>
      <c r="N17" s="11"/>
      <c r="O17" s="8"/>
      <c r="P17" s="8">
        <v>1</v>
      </c>
      <c r="Q17" s="11">
        <v>1</v>
      </c>
      <c r="R17" s="8"/>
      <c r="S17" s="8">
        <v>2</v>
      </c>
      <c r="T17" s="11">
        <v>2</v>
      </c>
      <c r="U17" s="8">
        <v>1</v>
      </c>
      <c r="V17" s="8">
        <v>2</v>
      </c>
      <c r="W17" s="11">
        <v>3</v>
      </c>
      <c r="X17" s="8">
        <v>11</v>
      </c>
      <c r="Y17" s="8">
        <v>9</v>
      </c>
      <c r="Z17" s="11">
        <v>20</v>
      </c>
      <c r="AA17" s="28">
        <f t="shared" si="4"/>
        <v>12</v>
      </c>
      <c r="AB17" s="28">
        <f t="shared" si="5"/>
        <v>11</v>
      </c>
      <c r="AC17" s="11">
        <f t="shared" si="6"/>
        <v>23</v>
      </c>
      <c r="AD17" s="8">
        <v>1</v>
      </c>
      <c r="AE17" s="8">
        <v>2</v>
      </c>
      <c r="AF17" s="11">
        <v>3</v>
      </c>
      <c r="AG17" s="8">
        <v>1</v>
      </c>
      <c r="AH17" s="8"/>
      <c r="AI17" s="11">
        <v>1</v>
      </c>
      <c r="AJ17" s="9">
        <f t="shared" si="3"/>
        <v>47</v>
      </c>
    </row>
    <row r="18" spans="1:36" ht="15" customHeight="1">
      <c r="A18" s="30"/>
      <c r="B18" s="7" t="s">
        <v>25</v>
      </c>
      <c r="C18" s="8"/>
      <c r="D18" s="8"/>
      <c r="E18" s="9"/>
      <c r="F18" s="10"/>
      <c r="G18" s="8"/>
      <c r="H18" s="11"/>
      <c r="I18" s="8">
        <v>3</v>
      </c>
      <c r="J18" s="8">
        <v>2</v>
      </c>
      <c r="K18" s="11">
        <v>5</v>
      </c>
      <c r="L18" s="8"/>
      <c r="M18" s="8"/>
      <c r="N18" s="11"/>
      <c r="O18" s="8"/>
      <c r="P18" s="8"/>
      <c r="Q18" s="11"/>
      <c r="R18" s="8">
        <v>1</v>
      </c>
      <c r="S18" s="8">
        <v>2</v>
      </c>
      <c r="T18" s="11">
        <v>3</v>
      </c>
      <c r="U18" s="8">
        <v>1</v>
      </c>
      <c r="V18" s="8">
        <v>2</v>
      </c>
      <c r="W18" s="11">
        <v>3</v>
      </c>
      <c r="X18" s="8">
        <v>7</v>
      </c>
      <c r="Y18" s="8">
        <v>1</v>
      </c>
      <c r="Z18" s="11">
        <v>8</v>
      </c>
      <c r="AA18" s="28">
        <f t="shared" si="4"/>
        <v>8</v>
      </c>
      <c r="AB18" s="28">
        <f t="shared" si="5"/>
        <v>3</v>
      </c>
      <c r="AC18" s="11">
        <f t="shared" si="6"/>
        <v>11</v>
      </c>
      <c r="AD18" s="8">
        <v>5</v>
      </c>
      <c r="AE18" s="8">
        <v>5</v>
      </c>
      <c r="AF18" s="11">
        <v>10</v>
      </c>
      <c r="AG18" s="8">
        <v>1</v>
      </c>
      <c r="AH18" s="8"/>
      <c r="AI18" s="11">
        <v>1</v>
      </c>
      <c r="AJ18" s="9">
        <f t="shared" si="3"/>
        <v>30</v>
      </c>
    </row>
    <row r="19" spans="1:36" ht="15" customHeight="1">
      <c r="A19" s="30"/>
      <c r="B19" s="7" t="s">
        <v>26</v>
      </c>
      <c r="C19" s="8"/>
      <c r="D19" s="8"/>
      <c r="E19" s="9"/>
      <c r="F19" s="10"/>
      <c r="G19" s="8"/>
      <c r="H19" s="11"/>
      <c r="I19" s="8">
        <v>7</v>
      </c>
      <c r="J19" s="8">
        <v>4</v>
      </c>
      <c r="K19" s="11">
        <v>11</v>
      </c>
      <c r="L19" s="8"/>
      <c r="M19" s="8"/>
      <c r="N19" s="11"/>
      <c r="O19" s="8"/>
      <c r="P19" s="8"/>
      <c r="Q19" s="11"/>
      <c r="R19" s="8">
        <v>2</v>
      </c>
      <c r="S19" s="8">
        <v>2</v>
      </c>
      <c r="T19" s="11">
        <v>4</v>
      </c>
      <c r="U19" s="8">
        <v>1</v>
      </c>
      <c r="V19" s="8">
        <v>1</v>
      </c>
      <c r="W19" s="11">
        <v>2</v>
      </c>
      <c r="X19" s="8">
        <v>6</v>
      </c>
      <c r="Y19" s="8">
        <v>10</v>
      </c>
      <c r="Z19" s="11">
        <v>16</v>
      </c>
      <c r="AA19" s="28">
        <f t="shared" si="4"/>
        <v>7</v>
      </c>
      <c r="AB19" s="28">
        <f t="shared" si="5"/>
        <v>11</v>
      </c>
      <c r="AC19" s="11">
        <f t="shared" si="6"/>
        <v>18</v>
      </c>
      <c r="AD19" s="8">
        <v>3</v>
      </c>
      <c r="AE19" s="8">
        <v>2</v>
      </c>
      <c r="AF19" s="11">
        <v>5</v>
      </c>
      <c r="AG19" s="8"/>
      <c r="AH19" s="8"/>
      <c r="AI19" s="11"/>
      <c r="AJ19" s="9">
        <f t="shared" si="3"/>
        <v>38</v>
      </c>
    </row>
    <row r="20" spans="1:36" ht="15" customHeight="1">
      <c r="A20" s="30"/>
      <c r="B20" s="7" t="s">
        <v>27</v>
      </c>
      <c r="C20" s="8"/>
      <c r="D20" s="8"/>
      <c r="E20" s="9"/>
      <c r="F20" s="10"/>
      <c r="G20" s="8"/>
      <c r="H20" s="11"/>
      <c r="I20" s="8">
        <v>10</v>
      </c>
      <c r="J20" s="8">
        <v>5</v>
      </c>
      <c r="K20" s="11">
        <v>15</v>
      </c>
      <c r="L20" s="8"/>
      <c r="M20" s="8"/>
      <c r="N20" s="11"/>
      <c r="O20" s="8"/>
      <c r="P20" s="8"/>
      <c r="Q20" s="11"/>
      <c r="R20" s="8">
        <v>3</v>
      </c>
      <c r="S20" s="8">
        <v>4</v>
      </c>
      <c r="T20" s="11">
        <v>7</v>
      </c>
      <c r="U20" s="8">
        <v>1</v>
      </c>
      <c r="V20" s="8">
        <v>1</v>
      </c>
      <c r="W20" s="11">
        <v>2</v>
      </c>
      <c r="X20" s="8">
        <v>13</v>
      </c>
      <c r="Y20" s="8">
        <v>7</v>
      </c>
      <c r="Z20" s="11">
        <v>20</v>
      </c>
      <c r="AA20" s="28">
        <f t="shared" si="4"/>
        <v>14</v>
      </c>
      <c r="AB20" s="28">
        <f t="shared" si="5"/>
        <v>8</v>
      </c>
      <c r="AC20" s="11">
        <f t="shared" si="6"/>
        <v>22</v>
      </c>
      <c r="AD20" s="8">
        <v>3</v>
      </c>
      <c r="AE20" s="8">
        <v>3</v>
      </c>
      <c r="AF20" s="11">
        <v>6</v>
      </c>
      <c r="AG20" s="8"/>
      <c r="AH20" s="8"/>
      <c r="AI20" s="11"/>
      <c r="AJ20" s="9">
        <f t="shared" si="3"/>
        <v>50</v>
      </c>
    </row>
    <row r="21" spans="1:36" ht="15" customHeight="1">
      <c r="A21" s="31"/>
      <c r="B21" s="7" t="s">
        <v>28</v>
      </c>
      <c r="C21" s="8">
        <v>4</v>
      </c>
      <c r="D21" s="8"/>
      <c r="E21" s="9">
        <v>4</v>
      </c>
      <c r="F21" s="10">
        <v>4</v>
      </c>
      <c r="G21" s="8"/>
      <c r="H21" s="11">
        <v>4</v>
      </c>
      <c r="I21" s="8">
        <v>45</v>
      </c>
      <c r="J21" s="8">
        <v>23</v>
      </c>
      <c r="K21" s="11">
        <v>68</v>
      </c>
      <c r="L21" s="8"/>
      <c r="M21" s="8"/>
      <c r="N21" s="11"/>
      <c r="O21" s="8"/>
      <c r="P21" s="8"/>
      <c r="Q21" s="11"/>
      <c r="R21" s="8">
        <v>4</v>
      </c>
      <c r="S21" s="8">
        <v>2</v>
      </c>
      <c r="T21" s="11">
        <v>6</v>
      </c>
      <c r="U21" s="8">
        <v>1</v>
      </c>
      <c r="V21" s="8">
        <v>2</v>
      </c>
      <c r="W21" s="11">
        <v>3</v>
      </c>
      <c r="X21" s="8">
        <v>12</v>
      </c>
      <c r="Y21" s="8">
        <v>23</v>
      </c>
      <c r="Z21" s="11">
        <v>35</v>
      </c>
      <c r="AA21" s="28">
        <f t="shared" si="4"/>
        <v>13</v>
      </c>
      <c r="AB21" s="28">
        <f t="shared" si="5"/>
        <v>25</v>
      </c>
      <c r="AC21" s="11">
        <f t="shared" si="6"/>
        <v>38</v>
      </c>
      <c r="AD21" s="8">
        <v>6</v>
      </c>
      <c r="AE21" s="8">
        <v>2</v>
      </c>
      <c r="AF21" s="11">
        <v>8</v>
      </c>
      <c r="AG21" s="8"/>
      <c r="AH21" s="8"/>
      <c r="AI21" s="11"/>
      <c r="AJ21" s="9">
        <f t="shared" si="3"/>
        <v>128</v>
      </c>
    </row>
    <row r="22" spans="1:36" s="5" customFormat="1" ht="15" customHeight="1">
      <c r="A22" s="32">
        <v>2</v>
      </c>
      <c r="B22" s="7" t="s">
        <v>30</v>
      </c>
      <c r="C22" s="8"/>
      <c r="D22" s="8"/>
      <c r="E22" s="9"/>
      <c r="F22" s="10">
        <v>1</v>
      </c>
      <c r="G22" s="8"/>
      <c r="H22" s="11">
        <v>1</v>
      </c>
      <c r="I22" s="8">
        <v>13</v>
      </c>
      <c r="J22" s="8">
        <v>9</v>
      </c>
      <c r="K22" s="11">
        <v>22</v>
      </c>
      <c r="L22" s="8"/>
      <c r="M22" s="8"/>
      <c r="N22" s="11"/>
      <c r="O22" s="8"/>
      <c r="P22" s="8"/>
      <c r="Q22" s="11"/>
      <c r="R22" s="8">
        <v>1</v>
      </c>
      <c r="S22" s="8">
        <v>3</v>
      </c>
      <c r="T22" s="11">
        <v>4</v>
      </c>
      <c r="U22" s="8"/>
      <c r="V22" s="8"/>
      <c r="W22" s="11"/>
      <c r="X22" s="8">
        <v>19</v>
      </c>
      <c r="Y22" s="8">
        <v>27</v>
      </c>
      <c r="Z22" s="11">
        <v>46</v>
      </c>
      <c r="AA22" s="28">
        <f>U22+X22</f>
        <v>19</v>
      </c>
      <c r="AB22" s="28">
        <f>V22+Y22</f>
        <v>27</v>
      </c>
      <c r="AC22" s="11">
        <f>SUM(AA22:AB22)</f>
        <v>46</v>
      </c>
      <c r="AD22" s="8">
        <v>4</v>
      </c>
      <c r="AE22" s="8">
        <v>8</v>
      </c>
      <c r="AF22" s="11">
        <v>12</v>
      </c>
      <c r="AG22" s="8"/>
      <c r="AH22" s="8"/>
      <c r="AI22" s="11"/>
      <c r="AJ22" s="9">
        <f>E22+H22+K22+N22+Q22+T22+AC22+AF22+AI22</f>
        <v>85</v>
      </c>
    </row>
    <row r="23" spans="1:36" s="5" customFormat="1" ht="15" customHeight="1">
      <c r="A23" s="29">
        <v>3</v>
      </c>
      <c r="B23" s="33" t="s">
        <v>73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5"/>
    </row>
    <row r="24" spans="1:36" ht="15" customHeight="1">
      <c r="A24" s="30"/>
      <c r="B24" s="7" t="s">
        <v>39</v>
      </c>
      <c r="C24" s="8">
        <v>15</v>
      </c>
      <c r="D24" s="8">
        <v>2</v>
      </c>
      <c r="E24" s="9">
        <v>17</v>
      </c>
      <c r="F24" s="10">
        <v>22</v>
      </c>
      <c r="G24" s="8">
        <v>5</v>
      </c>
      <c r="H24" s="11">
        <f>F24+G24</f>
        <v>27</v>
      </c>
      <c r="I24" s="8">
        <v>232</v>
      </c>
      <c r="J24" s="8">
        <v>274</v>
      </c>
      <c r="K24" s="11">
        <f>I24+J24</f>
        <v>506</v>
      </c>
      <c r="L24" s="8">
        <v>2</v>
      </c>
      <c r="M24" s="8">
        <v>13</v>
      </c>
      <c r="N24" s="11">
        <v>15</v>
      </c>
      <c r="O24" s="8">
        <v>12</v>
      </c>
      <c r="P24" s="8">
        <v>70</v>
      </c>
      <c r="Q24" s="11">
        <v>82</v>
      </c>
      <c r="R24" s="8">
        <v>103</v>
      </c>
      <c r="S24" s="8">
        <v>184</v>
      </c>
      <c r="T24" s="11">
        <f>R24+S24</f>
        <v>287</v>
      </c>
      <c r="U24" s="8">
        <v>13</v>
      </c>
      <c r="V24" s="8">
        <v>16</v>
      </c>
      <c r="W24" s="11">
        <v>29</v>
      </c>
      <c r="X24" s="8">
        <v>3246</v>
      </c>
      <c r="Y24" s="8">
        <v>7295</v>
      </c>
      <c r="Z24" s="11">
        <f>X24+Y24</f>
        <v>10541</v>
      </c>
      <c r="AA24" s="28">
        <f t="shared" si="4"/>
        <v>3259</v>
      </c>
      <c r="AB24" s="28">
        <f t="shared" si="5"/>
        <v>7311</v>
      </c>
      <c r="AC24" s="11">
        <f t="shared" si="6"/>
        <v>10570</v>
      </c>
      <c r="AD24" s="8">
        <v>569</v>
      </c>
      <c r="AE24" s="8">
        <v>889</v>
      </c>
      <c r="AF24" s="11">
        <f>AD24+AE24</f>
        <v>1458</v>
      </c>
      <c r="AG24" s="8">
        <v>3</v>
      </c>
      <c r="AH24" s="8">
        <v>2</v>
      </c>
      <c r="AI24" s="11">
        <v>5</v>
      </c>
      <c r="AJ24" s="46">
        <f t="shared" si="3"/>
        <v>12967</v>
      </c>
    </row>
    <row r="25" spans="1:36" ht="15" customHeight="1">
      <c r="A25" s="30"/>
      <c r="B25" s="7" t="s">
        <v>40</v>
      </c>
      <c r="C25" s="8">
        <v>5</v>
      </c>
      <c r="D25" s="8">
        <v>2</v>
      </c>
      <c r="E25" s="9">
        <v>7</v>
      </c>
      <c r="F25" s="10">
        <v>9</v>
      </c>
      <c r="G25" s="8">
        <v>6</v>
      </c>
      <c r="H25" s="11">
        <v>15</v>
      </c>
      <c r="I25" s="8">
        <v>54</v>
      </c>
      <c r="J25" s="8">
        <v>59</v>
      </c>
      <c r="K25" s="11">
        <v>113</v>
      </c>
      <c r="L25" s="8"/>
      <c r="M25" s="8">
        <v>2</v>
      </c>
      <c r="N25" s="11">
        <v>2</v>
      </c>
      <c r="O25" s="8"/>
      <c r="P25" s="8">
        <v>1</v>
      </c>
      <c r="Q25" s="11">
        <v>1</v>
      </c>
      <c r="R25" s="8">
        <v>18</v>
      </c>
      <c r="S25" s="8">
        <v>101</v>
      </c>
      <c r="T25" s="11">
        <v>119</v>
      </c>
      <c r="U25" s="8">
        <v>1</v>
      </c>
      <c r="V25" s="8">
        <v>6</v>
      </c>
      <c r="W25" s="11">
        <v>7</v>
      </c>
      <c r="X25" s="8">
        <v>30</v>
      </c>
      <c r="Y25" s="8">
        <v>90</v>
      </c>
      <c r="Z25" s="11">
        <v>120</v>
      </c>
      <c r="AA25" s="28">
        <f t="shared" si="4"/>
        <v>31</v>
      </c>
      <c r="AB25" s="28">
        <f t="shared" si="5"/>
        <v>96</v>
      </c>
      <c r="AC25" s="11">
        <f t="shared" si="6"/>
        <v>127</v>
      </c>
      <c r="AD25" s="8">
        <v>12</v>
      </c>
      <c r="AE25" s="8">
        <v>28</v>
      </c>
      <c r="AF25" s="11">
        <v>40</v>
      </c>
      <c r="AG25" s="8"/>
      <c r="AH25" s="8"/>
      <c r="AI25" s="11"/>
      <c r="AJ25" s="9">
        <f t="shared" si="3"/>
        <v>424</v>
      </c>
    </row>
    <row r="26" spans="1:36" ht="15" customHeight="1">
      <c r="A26" s="30"/>
      <c r="B26" s="7" t="s">
        <v>41</v>
      </c>
      <c r="C26" s="8">
        <v>9</v>
      </c>
      <c r="D26" s="8"/>
      <c r="E26" s="9">
        <v>9</v>
      </c>
      <c r="F26" s="10">
        <v>18</v>
      </c>
      <c r="G26" s="8">
        <v>1</v>
      </c>
      <c r="H26" s="11">
        <v>19</v>
      </c>
      <c r="I26" s="8">
        <v>135</v>
      </c>
      <c r="J26" s="8">
        <v>34</v>
      </c>
      <c r="K26" s="11">
        <v>169</v>
      </c>
      <c r="L26" s="8">
        <v>1</v>
      </c>
      <c r="M26" s="8"/>
      <c r="N26" s="11">
        <v>1</v>
      </c>
      <c r="O26" s="8"/>
      <c r="P26" s="8"/>
      <c r="Q26" s="11"/>
      <c r="R26" s="8">
        <v>20</v>
      </c>
      <c r="S26" s="8">
        <v>13</v>
      </c>
      <c r="T26" s="11">
        <v>33</v>
      </c>
      <c r="U26" s="8">
        <v>1</v>
      </c>
      <c r="V26" s="8"/>
      <c r="W26" s="11">
        <v>1</v>
      </c>
      <c r="X26" s="8">
        <v>61</v>
      </c>
      <c r="Y26" s="8">
        <v>44</v>
      </c>
      <c r="Z26" s="11">
        <v>105</v>
      </c>
      <c r="AA26" s="28">
        <f t="shared" si="4"/>
        <v>62</v>
      </c>
      <c r="AB26" s="28">
        <f t="shared" si="5"/>
        <v>44</v>
      </c>
      <c r="AC26" s="11">
        <f t="shared" si="6"/>
        <v>106</v>
      </c>
      <c r="AD26" s="8">
        <v>18</v>
      </c>
      <c r="AE26" s="8">
        <v>2</v>
      </c>
      <c r="AF26" s="11">
        <v>20</v>
      </c>
      <c r="AG26" s="8"/>
      <c r="AH26" s="8"/>
      <c r="AI26" s="11"/>
      <c r="AJ26" s="9">
        <f t="shared" si="3"/>
        <v>357</v>
      </c>
    </row>
    <row r="27" spans="1:36" ht="15" customHeight="1">
      <c r="A27" s="30"/>
      <c r="B27" s="7" t="s">
        <v>42</v>
      </c>
      <c r="C27" s="8"/>
      <c r="D27" s="8">
        <v>2</v>
      </c>
      <c r="E27" s="9">
        <v>2</v>
      </c>
      <c r="F27" s="10">
        <v>1</v>
      </c>
      <c r="G27" s="8"/>
      <c r="H27" s="11">
        <v>1</v>
      </c>
      <c r="I27" s="8">
        <v>44</v>
      </c>
      <c r="J27" s="8">
        <v>7</v>
      </c>
      <c r="K27" s="11">
        <v>51</v>
      </c>
      <c r="L27" s="8"/>
      <c r="M27" s="8"/>
      <c r="N27" s="11"/>
      <c r="O27" s="8"/>
      <c r="P27" s="8"/>
      <c r="Q27" s="11"/>
      <c r="R27" s="8">
        <v>6</v>
      </c>
      <c r="S27" s="8">
        <v>5</v>
      </c>
      <c r="T27" s="11">
        <v>11</v>
      </c>
      <c r="U27" s="8">
        <v>3</v>
      </c>
      <c r="V27" s="8"/>
      <c r="W27" s="11">
        <v>3</v>
      </c>
      <c r="X27" s="8">
        <v>42</v>
      </c>
      <c r="Y27" s="8">
        <v>11</v>
      </c>
      <c r="Z27" s="11">
        <v>53</v>
      </c>
      <c r="AA27" s="28">
        <f t="shared" si="4"/>
        <v>45</v>
      </c>
      <c r="AB27" s="28">
        <f t="shared" si="5"/>
        <v>11</v>
      </c>
      <c r="AC27" s="11">
        <f t="shared" si="6"/>
        <v>56</v>
      </c>
      <c r="AD27" s="8">
        <v>11</v>
      </c>
      <c r="AE27" s="8">
        <v>5</v>
      </c>
      <c r="AF27" s="11">
        <v>16</v>
      </c>
      <c r="AG27" s="8"/>
      <c r="AH27" s="8"/>
      <c r="AI27" s="11"/>
      <c r="AJ27" s="9">
        <f t="shared" si="3"/>
        <v>137</v>
      </c>
    </row>
    <row r="28" spans="1:36" ht="15" customHeight="1">
      <c r="A28" s="30"/>
      <c r="B28" s="7" t="s">
        <v>43</v>
      </c>
      <c r="C28" s="8">
        <v>2</v>
      </c>
      <c r="D28" s="8"/>
      <c r="E28" s="9">
        <v>2</v>
      </c>
      <c r="F28" s="10">
        <v>1</v>
      </c>
      <c r="G28" s="8"/>
      <c r="H28" s="11">
        <v>1</v>
      </c>
      <c r="I28" s="8">
        <v>20</v>
      </c>
      <c r="J28" s="8">
        <v>7</v>
      </c>
      <c r="K28" s="11">
        <v>27</v>
      </c>
      <c r="L28" s="8"/>
      <c r="M28" s="8"/>
      <c r="N28" s="11"/>
      <c r="O28" s="8"/>
      <c r="P28" s="8"/>
      <c r="Q28" s="11"/>
      <c r="R28" s="8">
        <v>2</v>
      </c>
      <c r="S28" s="8">
        <v>5</v>
      </c>
      <c r="T28" s="11">
        <v>7</v>
      </c>
      <c r="U28" s="8">
        <v>3</v>
      </c>
      <c r="V28" s="8"/>
      <c r="W28" s="11">
        <v>3</v>
      </c>
      <c r="X28" s="8">
        <v>13</v>
      </c>
      <c r="Y28" s="8">
        <v>14</v>
      </c>
      <c r="Z28" s="11">
        <v>27</v>
      </c>
      <c r="AA28" s="28">
        <f t="shared" si="4"/>
        <v>16</v>
      </c>
      <c r="AB28" s="28">
        <f t="shared" si="5"/>
        <v>14</v>
      </c>
      <c r="AC28" s="11">
        <f t="shared" si="6"/>
        <v>30</v>
      </c>
      <c r="AD28" s="8">
        <v>5</v>
      </c>
      <c r="AE28" s="8">
        <v>3</v>
      </c>
      <c r="AF28" s="11">
        <v>8</v>
      </c>
      <c r="AG28" s="8"/>
      <c r="AH28" s="8"/>
      <c r="AI28" s="11"/>
      <c r="AJ28" s="9">
        <f t="shared" si="3"/>
        <v>75</v>
      </c>
    </row>
    <row r="29" spans="1:36" ht="15" customHeight="1">
      <c r="A29" s="30"/>
      <c r="B29" s="7" t="s">
        <v>44</v>
      </c>
      <c r="C29" s="8">
        <v>9</v>
      </c>
      <c r="D29" s="8">
        <v>5</v>
      </c>
      <c r="E29" s="9">
        <v>14</v>
      </c>
      <c r="F29" s="10">
        <v>10</v>
      </c>
      <c r="G29" s="8">
        <v>2</v>
      </c>
      <c r="H29" s="11">
        <v>12</v>
      </c>
      <c r="I29" s="8">
        <v>42</v>
      </c>
      <c r="J29" s="8">
        <v>28</v>
      </c>
      <c r="K29" s="11">
        <v>70</v>
      </c>
      <c r="L29" s="8"/>
      <c r="M29" s="8">
        <v>1</v>
      </c>
      <c r="N29" s="11">
        <v>1</v>
      </c>
      <c r="O29" s="8"/>
      <c r="P29" s="8"/>
      <c r="Q29" s="11"/>
      <c r="R29" s="8">
        <v>4</v>
      </c>
      <c r="S29" s="8">
        <v>8</v>
      </c>
      <c r="T29" s="11">
        <v>12</v>
      </c>
      <c r="U29" s="8">
        <v>2</v>
      </c>
      <c r="V29" s="8">
        <v>1</v>
      </c>
      <c r="W29" s="11">
        <v>3</v>
      </c>
      <c r="X29" s="8">
        <v>45</v>
      </c>
      <c r="Y29" s="8">
        <v>48</v>
      </c>
      <c r="Z29" s="11">
        <v>93</v>
      </c>
      <c r="AA29" s="28">
        <f t="shared" si="4"/>
        <v>47</v>
      </c>
      <c r="AB29" s="28">
        <f t="shared" si="5"/>
        <v>49</v>
      </c>
      <c r="AC29" s="11">
        <f t="shared" si="6"/>
        <v>96</v>
      </c>
      <c r="AD29" s="8">
        <v>9</v>
      </c>
      <c r="AE29" s="8">
        <v>2</v>
      </c>
      <c r="AF29" s="11">
        <v>11</v>
      </c>
      <c r="AG29" s="8"/>
      <c r="AH29" s="8"/>
      <c r="AI29" s="11"/>
      <c r="AJ29" s="9">
        <f t="shared" si="3"/>
        <v>216</v>
      </c>
    </row>
    <row r="30" spans="1:36" ht="15" customHeight="1">
      <c r="A30" s="30"/>
      <c r="B30" s="7" t="s">
        <v>45</v>
      </c>
      <c r="C30" s="8">
        <v>2</v>
      </c>
      <c r="D30" s="8">
        <v>1</v>
      </c>
      <c r="E30" s="9">
        <v>3</v>
      </c>
      <c r="F30" s="10">
        <v>3</v>
      </c>
      <c r="G30" s="8"/>
      <c r="H30" s="11">
        <v>3</v>
      </c>
      <c r="I30" s="8">
        <v>30</v>
      </c>
      <c r="J30" s="8">
        <v>23</v>
      </c>
      <c r="K30" s="11">
        <v>53</v>
      </c>
      <c r="L30" s="8"/>
      <c r="M30" s="8">
        <v>1</v>
      </c>
      <c r="N30" s="11">
        <v>1</v>
      </c>
      <c r="O30" s="8">
        <v>2</v>
      </c>
      <c r="P30" s="8"/>
      <c r="Q30" s="11">
        <v>2</v>
      </c>
      <c r="R30" s="8">
        <v>8</v>
      </c>
      <c r="S30" s="8">
        <v>9</v>
      </c>
      <c r="T30" s="11">
        <v>17</v>
      </c>
      <c r="U30" s="8">
        <v>1</v>
      </c>
      <c r="V30" s="8"/>
      <c r="W30" s="11">
        <v>1</v>
      </c>
      <c r="X30" s="8">
        <v>54</v>
      </c>
      <c r="Y30" s="8">
        <v>49</v>
      </c>
      <c r="Z30" s="11">
        <v>103</v>
      </c>
      <c r="AA30" s="28">
        <f t="shared" si="4"/>
        <v>55</v>
      </c>
      <c r="AB30" s="28">
        <f t="shared" si="5"/>
        <v>49</v>
      </c>
      <c r="AC30" s="11">
        <f t="shared" si="6"/>
        <v>104</v>
      </c>
      <c r="AD30" s="8">
        <v>16</v>
      </c>
      <c r="AE30" s="8">
        <v>6</v>
      </c>
      <c r="AF30" s="11">
        <v>22</v>
      </c>
      <c r="AG30" s="8"/>
      <c r="AH30" s="8"/>
      <c r="AI30" s="11"/>
      <c r="AJ30" s="9">
        <f t="shared" si="3"/>
        <v>205</v>
      </c>
    </row>
    <row r="31" spans="1:36" ht="15" customHeight="1">
      <c r="A31" s="30"/>
      <c r="B31" s="7" t="s">
        <v>46</v>
      </c>
      <c r="C31" s="8">
        <v>2</v>
      </c>
      <c r="D31" s="8"/>
      <c r="E31" s="9">
        <v>2</v>
      </c>
      <c r="F31" s="10">
        <v>3</v>
      </c>
      <c r="G31" s="8"/>
      <c r="H31" s="11">
        <v>3</v>
      </c>
      <c r="I31" s="8">
        <v>13</v>
      </c>
      <c r="J31" s="8">
        <v>12</v>
      </c>
      <c r="K31" s="11">
        <v>25</v>
      </c>
      <c r="L31" s="8"/>
      <c r="M31" s="8"/>
      <c r="N31" s="11"/>
      <c r="O31" s="8"/>
      <c r="P31" s="8"/>
      <c r="Q31" s="11"/>
      <c r="R31" s="8">
        <v>1</v>
      </c>
      <c r="S31" s="8">
        <v>3</v>
      </c>
      <c r="T31" s="11">
        <v>4</v>
      </c>
      <c r="U31" s="8"/>
      <c r="V31" s="8"/>
      <c r="W31" s="11"/>
      <c r="X31" s="8">
        <v>9</v>
      </c>
      <c r="Y31" s="8">
        <v>26</v>
      </c>
      <c r="Z31" s="11">
        <v>35</v>
      </c>
      <c r="AA31" s="28">
        <f t="shared" si="4"/>
        <v>9</v>
      </c>
      <c r="AB31" s="28">
        <f t="shared" si="5"/>
        <v>26</v>
      </c>
      <c r="AC31" s="11">
        <f t="shared" si="6"/>
        <v>35</v>
      </c>
      <c r="AD31" s="8">
        <v>6</v>
      </c>
      <c r="AE31" s="8">
        <v>8</v>
      </c>
      <c r="AF31" s="11">
        <v>14</v>
      </c>
      <c r="AG31" s="8">
        <v>1</v>
      </c>
      <c r="AH31" s="8"/>
      <c r="AI31" s="11">
        <v>1</v>
      </c>
      <c r="AJ31" s="9">
        <f t="shared" si="3"/>
        <v>84</v>
      </c>
    </row>
    <row r="32" spans="1:36" ht="15" customHeight="1">
      <c r="A32" s="30"/>
      <c r="B32" s="7" t="s">
        <v>47</v>
      </c>
      <c r="C32" s="8"/>
      <c r="D32" s="8"/>
      <c r="E32" s="9"/>
      <c r="F32" s="10">
        <v>2</v>
      </c>
      <c r="G32" s="8"/>
      <c r="H32" s="11">
        <v>2</v>
      </c>
      <c r="I32" s="8">
        <v>4</v>
      </c>
      <c r="J32" s="8">
        <v>3</v>
      </c>
      <c r="K32" s="11">
        <v>7</v>
      </c>
      <c r="L32" s="8"/>
      <c r="M32" s="8"/>
      <c r="N32" s="11"/>
      <c r="O32" s="8"/>
      <c r="P32" s="8"/>
      <c r="Q32" s="11"/>
      <c r="R32" s="8"/>
      <c r="S32" s="8">
        <v>3</v>
      </c>
      <c r="T32" s="11">
        <v>3</v>
      </c>
      <c r="U32" s="8"/>
      <c r="V32" s="8"/>
      <c r="W32" s="11"/>
      <c r="X32" s="8">
        <v>4</v>
      </c>
      <c r="Y32" s="8">
        <v>20</v>
      </c>
      <c r="Z32" s="11">
        <v>24</v>
      </c>
      <c r="AA32" s="28">
        <f t="shared" si="4"/>
        <v>4</v>
      </c>
      <c r="AB32" s="28">
        <f t="shared" si="5"/>
        <v>20</v>
      </c>
      <c r="AC32" s="11">
        <f t="shared" si="6"/>
        <v>24</v>
      </c>
      <c r="AD32" s="8">
        <v>2</v>
      </c>
      <c r="AE32" s="8">
        <v>8</v>
      </c>
      <c r="AF32" s="11">
        <v>10</v>
      </c>
      <c r="AG32" s="8"/>
      <c r="AH32" s="8"/>
      <c r="AI32" s="11"/>
      <c r="AJ32" s="9">
        <f t="shared" si="3"/>
        <v>46</v>
      </c>
    </row>
    <row r="33" spans="1:36" ht="15" customHeight="1">
      <c r="A33" s="30"/>
      <c r="B33" s="7" t="s">
        <v>48</v>
      </c>
      <c r="C33" s="8"/>
      <c r="D33" s="8"/>
      <c r="E33" s="9"/>
      <c r="F33" s="10">
        <v>1</v>
      </c>
      <c r="G33" s="8"/>
      <c r="H33" s="11">
        <v>1</v>
      </c>
      <c r="I33" s="8">
        <v>9</v>
      </c>
      <c r="J33" s="8">
        <v>4</v>
      </c>
      <c r="K33" s="11">
        <v>13</v>
      </c>
      <c r="L33" s="8"/>
      <c r="M33" s="8"/>
      <c r="N33" s="11"/>
      <c r="O33" s="8"/>
      <c r="P33" s="8"/>
      <c r="Q33" s="11"/>
      <c r="R33" s="8">
        <v>4</v>
      </c>
      <c r="S33" s="8">
        <v>6</v>
      </c>
      <c r="T33" s="11">
        <v>10</v>
      </c>
      <c r="U33" s="8">
        <v>1</v>
      </c>
      <c r="V33" s="8">
        <v>2</v>
      </c>
      <c r="W33" s="11">
        <v>3</v>
      </c>
      <c r="X33" s="8">
        <v>19</v>
      </c>
      <c r="Y33" s="8">
        <v>32</v>
      </c>
      <c r="Z33" s="11">
        <v>51</v>
      </c>
      <c r="AA33" s="28">
        <f t="shared" si="4"/>
        <v>20</v>
      </c>
      <c r="AB33" s="28">
        <f t="shared" si="5"/>
        <v>34</v>
      </c>
      <c r="AC33" s="11">
        <f t="shared" si="6"/>
        <v>54</v>
      </c>
      <c r="AD33" s="8">
        <v>4</v>
      </c>
      <c r="AE33" s="8">
        <v>8</v>
      </c>
      <c r="AF33" s="11">
        <v>12</v>
      </c>
      <c r="AG33" s="8"/>
      <c r="AH33" s="8"/>
      <c r="AI33" s="11"/>
      <c r="AJ33" s="9">
        <f t="shared" si="3"/>
        <v>90</v>
      </c>
    </row>
    <row r="34" spans="1:36" ht="15" customHeight="1">
      <c r="A34" s="30"/>
      <c r="B34" s="7" t="s">
        <v>49</v>
      </c>
      <c r="C34" s="8"/>
      <c r="D34" s="8"/>
      <c r="E34" s="9"/>
      <c r="F34" s="10">
        <v>1</v>
      </c>
      <c r="G34" s="8">
        <v>1</v>
      </c>
      <c r="H34" s="11">
        <v>2</v>
      </c>
      <c r="I34" s="8">
        <v>8</v>
      </c>
      <c r="J34" s="8">
        <v>1</v>
      </c>
      <c r="K34" s="11">
        <v>9</v>
      </c>
      <c r="L34" s="8"/>
      <c r="M34" s="8"/>
      <c r="N34" s="11"/>
      <c r="O34" s="8"/>
      <c r="P34" s="8"/>
      <c r="Q34" s="11"/>
      <c r="R34" s="8"/>
      <c r="S34" s="8">
        <v>1</v>
      </c>
      <c r="T34" s="11">
        <v>1</v>
      </c>
      <c r="U34" s="8">
        <v>1</v>
      </c>
      <c r="V34" s="8"/>
      <c r="W34" s="11">
        <v>1</v>
      </c>
      <c r="X34" s="8">
        <v>11</v>
      </c>
      <c r="Y34" s="8">
        <v>7</v>
      </c>
      <c r="Z34" s="11">
        <v>18</v>
      </c>
      <c r="AA34" s="28">
        <f t="shared" si="4"/>
        <v>12</v>
      </c>
      <c r="AB34" s="28">
        <f t="shared" si="5"/>
        <v>7</v>
      </c>
      <c r="AC34" s="11">
        <f t="shared" si="6"/>
        <v>19</v>
      </c>
      <c r="AD34" s="8">
        <v>4</v>
      </c>
      <c r="AE34" s="8">
        <v>5</v>
      </c>
      <c r="AF34" s="11">
        <v>9</v>
      </c>
      <c r="AG34" s="8"/>
      <c r="AH34" s="8"/>
      <c r="AI34" s="11"/>
      <c r="AJ34" s="9">
        <f t="shared" si="3"/>
        <v>40</v>
      </c>
    </row>
    <row r="35" spans="1:36" ht="15" customHeight="1">
      <c r="A35" s="30"/>
      <c r="B35" s="7" t="s">
        <v>50</v>
      </c>
      <c r="C35" s="8"/>
      <c r="D35" s="8"/>
      <c r="E35" s="9"/>
      <c r="F35" s="10"/>
      <c r="G35" s="8"/>
      <c r="H35" s="11"/>
      <c r="I35" s="8">
        <v>1</v>
      </c>
      <c r="J35" s="8">
        <v>5</v>
      </c>
      <c r="K35" s="11">
        <v>6</v>
      </c>
      <c r="L35" s="8"/>
      <c r="M35" s="8"/>
      <c r="N35" s="11"/>
      <c r="O35" s="8"/>
      <c r="P35" s="8"/>
      <c r="Q35" s="11"/>
      <c r="R35" s="8">
        <v>1</v>
      </c>
      <c r="S35" s="8">
        <v>3</v>
      </c>
      <c r="T35" s="11">
        <v>4</v>
      </c>
      <c r="U35" s="8">
        <v>1</v>
      </c>
      <c r="V35" s="8">
        <v>3</v>
      </c>
      <c r="W35" s="11">
        <v>4</v>
      </c>
      <c r="X35" s="8">
        <v>13</v>
      </c>
      <c r="Y35" s="8">
        <v>12</v>
      </c>
      <c r="Z35" s="11">
        <v>25</v>
      </c>
      <c r="AA35" s="28">
        <f t="shared" si="4"/>
        <v>14</v>
      </c>
      <c r="AB35" s="28">
        <f t="shared" si="5"/>
        <v>15</v>
      </c>
      <c r="AC35" s="11">
        <f t="shared" si="6"/>
        <v>29</v>
      </c>
      <c r="AD35" s="8">
        <v>2</v>
      </c>
      <c r="AE35" s="8">
        <v>5</v>
      </c>
      <c r="AF35" s="11">
        <v>7</v>
      </c>
      <c r="AG35" s="8"/>
      <c r="AH35" s="8"/>
      <c r="AI35" s="11"/>
      <c r="AJ35" s="9">
        <f t="shared" si="3"/>
        <v>46</v>
      </c>
    </row>
    <row r="36" spans="1:36" ht="15" customHeight="1">
      <c r="A36" s="30"/>
      <c r="B36" s="7" t="s">
        <v>51</v>
      </c>
      <c r="C36" s="8"/>
      <c r="D36" s="8"/>
      <c r="E36" s="9"/>
      <c r="F36" s="10">
        <v>2</v>
      </c>
      <c r="G36" s="8"/>
      <c r="H36" s="11">
        <v>2</v>
      </c>
      <c r="I36" s="8">
        <v>18</v>
      </c>
      <c r="J36" s="8">
        <v>17</v>
      </c>
      <c r="K36" s="11">
        <v>35</v>
      </c>
      <c r="L36" s="8"/>
      <c r="M36" s="8"/>
      <c r="N36" s="11"/>
      <c r="O36" s="8">
        <v>3</v>
      </c>
      <c r="P36" s="8">
        <v>1</v>
      </c>
      <c r="Q36" s="11">
        <v>4</v>
      </c>
      <c r="R36" s="8">
        <v>3</v>
      </c>
      <c r="S36" s="8">
        <v>4</v>
      </c>
      <c r="T36" s="11">
        <v>7</v>
      </c>
      <c r="U36" s="8">
        <v>5</v>
      </c>
      <c r="V36" s="8"/>
      <c r="W36" s="11">
        <v>5</v>
      </c>
      <c r="X36" s="8">
        <v>13</v>
      </c>
      <c r="Y36" s="8">
        <v>15</v>
      </c>
      <c r="Z36" s="11">
        <v>28</v>
      </c>
      <c r="AA36" s="28">
        <f t="shared" si="4"/>
        <v>18</v>
      </c>
      <c r="AB36" s="28">
        <f t="shared" si="5"/>
        <v>15</v>
      </c>
      <c r="AC36" s="11">
        <f t="shared" si="6"/>
        <v>33</v>
      </c>
      <c r="AD36" s="8">
        <v>9</v>
      </c>
      <c r="AE36" s="8">
        <v>2</v>
      </c>
      <c r="AF36" s="11">
        <v>11</v>
      </c>
      <c r="AG36" s="8"/>
      <c r="AH36" s="8"/>
      <c r="AI36" s="11"/>
      <c r="AJ36" s="9">
        <f t="shared" si="3"/>
        <v>92</v>
      </c>
    </row>
    <row r="37" spans="1:36" ht="15" customHeight="1">
      <c r="A37" s="30"/>
      <c r="B37" s="7" t="s">
        <v>52</v>
      </c>
      <c r="C37" s="8"/>
      <c r="D37" s="8"/>
      <c r="E37" s="9"/>
      <c r="F37" s="10"/>
      <c r="G37" s="8"/>
      <c r="H37" s="11"/>
      <c r="I37" s="8">
        <v>5</v>
      </c>
      <c r="J37" s="8">
        <v>6</v>
      </c>
      <c r="K37" s="11">
        <v>11</v>
      </c>
      <c r="L37" s="8"/>
      <c r="M37" s="8"/>
      <c r="N37" s="11"/>
      <c r="O37" s="8"/>
      <c r="P37" s="8"/>
      <c r="Q37" s="11"/>
      <c r="R37" s="8">
        <v>3</v>
      </c>
      <c r="S37" s="8">
        <v>4</v>
      </c>
      <c r="T37" s="11">
        <v>7</v>
      </c>
      <c r="U37" s="8"/>
      <c r="V37" s="8"/>
      <c r="W37" s="11"/>
      <c r="X37" s="8">
        <v>11</v>
      </c>
      <c r="Y37" s="8">
        <v>7</v>
      </c>
      <c r="Z37" s="11">
        <v>18</v>
      </c>
      <c r="AA37" s="28">
        <f t="shared" si="4"/>
        <v>11</v>
      </c>
      <c r="AB37" s="28">
        <f t="shared" si="5"/>
        <v>7</v>
      </c>
      <c r="AC37" s="11">
        <f t="shared" si="6"/>
        <v>18</v>
      </c>
      <c r="AD37" s="8">
        <v>4</v>
      </c>
      <c r="AE37" s="8">
        <v>6</v>
      </c>
      <c r="AF37" s="11">
        <v>10</v>
      </c>
      <c r="AG37" s="8"/>
      <c r="AH37" s="8"/>
      <c r="AI37" s="11"/>
      <c r="AJ37" s="9">
        <f t="shared" si="3"/>
        <v>46</v>
      </c>
    </row>
    <row r="38" spans="1:36" ht="15" customHeight="1">
      <c r="A38" s="30"/>
      <c r="B38" s="7" t="s">
        <v>53</v>
      </c>
      <c r="C38" s="8"/>
      <c r="D38" s="8"/>
      <c r="E38" s="9"/>
      <c r="F38" s="10">
        <v>2</v>
      </c>
      <c r="G38" s="8">
        <v>1</v>
      </c>
      <c r="H38" s="11">
        <v>3</v>
      </c>
      <c r="I38" s="8">
        <v>8</v>
      </c>
      <c r="J38" s="8">
        <v>8</v>
      </c>
      <c r="K38" s="11">
        <v>16</v>
      </c>
      <c r="L38" s="8"/>
      <c r="M38" s="8"/>
      <c r="N38" s="11"/>
      <c r="O38" s="8"/>
      <c r="P38" s="8"/>
      <c r="Q38" s="11"/>
      <c r="R38" s="8">
        <v>3</v>
      </c>
      <c r="S38" s="8">
        <v>3</v>
      </c>
      <c r="T38" s="11">
        <v>6</v>
      </c>
      <c r="U38" s="8">
        <v>1</v>
      </c>
      <c r="V38" s="8"/>
      <c r="W38" s="11">
        <v>1</v>
      </c>
      <c r="X38" s="8">
        <v>14</v>
      </c>
      <c r="Y38" s="8">
        <v>16</v>
      </c>
      <c r="Z38" s="11">
        <v>30</v>
      </c>
      <c r="AA38" s="28">
        <f t="shared" si="4"/>
        <v>15</v>
      </c>
      <c r="AB38" s="28">
        <f t="shared" si="5"/>
        <v>16</v>
      </c>
      <c r="AC38" s="11">
        <f t="shared" si="6"/>
        <v>31</v>
      </c>
      <c r="AD38" s="8">
        <v>8</v>
      </c>
      <c r="AE38" s="8">
        <v>4</v>
      </c>
      <c r="AF38" s="11">
        <v>12</v>
      </c>
      <c r="AG38" s="8"/>
      <c r="AH38" s="8"/>
      <c r="AI38" s="11"/>
      <c r="AJ38" s="9">
        <f t="shared" si="3"/>
        <v>68</v>
      </c>
    </row>
    <row r="39" spans="1:36" ht="15" customHeight="1">
      <c r="A39" s="30"/>
      <c r="B39" s="7" t="s">
        <v>54</v>
      </c>
      <c r="C39" s="8"/>
      <c r="D39" s="8"/>
      <c r="E39" s="9"/>
      <c r="F39" s="10"/>
      <c r="G39" s="8"/>
      <c r="H39" s="11"/>
      <c r="I39" s="8">
        <v>12</v>
      </c>
      <c r="J39" s="8">
        <v>3</v>
      </c>
      <c r="K39" s="11">
        <v>15</v>
      </c>
      <c r="L39" s="8"/>
      <c r="M39" s="8"/>
      <c r="N39" s="11"/>
      <c r="O39" s="8"/>
      <c r="P39" s="8"/>
      <c r="Q39" s="11"/>
      <c r="R39" s="8"/>
      <c r="S39" s="8">
        <v>2</v>
      </c>
      <c r="T39" s="11">
        <v>2</v>
      </c>
      <c r="U39" s="8"/>
      <c r="V39" s="8"/>
      <c r="W39" s="11"/>
      <c r="X39" s="8">
        <v>15</v>
      </c>
      <c r="Y39" s="8">
        <v>12</v>
      </c>
      <c r="Z39" s="11">
        <v>27</v>
      </c>
      <c r="AA39" s="28">
        <f t="shared" si="4"/>
        <v>15</v>
      </c>
      <c r="AB39" s="28">
        <f t="shared" si="5"/>
        <v>12</v>
      </c>
      <c r="AC39" s="11">
        <f t="shared" si="6"/>
        <v>27</v>
      </c>
      <c r="AD39" s="8">
        <v>9</v>
      </c>
      <c r="AE39" s="8">
        <v>4</v>
      </c>
      <c r="AF39" s="11">
        <v>13</v>
      </c>
      <c r="AG39" s="8"/>
      <c r="AH39" s="8"/>
      <c r="AI39" s="11"/>
      <c r="AJ39" s="9">
        <f t="shared" si="3"/>
        <v>57</v>
      </c>
    </row>
    <row r="40" spans="1:36" ht="15" customHeight="1">
      <c r="A40" s="30"/>
      <c r="B40" s="7" t="s">
        <v>55</v>
      </c>
      <c r="C40" s="8"/>
      <c r="D40" s="8"/>
      <c r="E40" s="9"/>
      <c r="F40" s="10">
        <v>1</v>
      </c>
      <c r="G40" s="8"/>
      <c r="H40" s="11">
        <v>1</v>
      </c>
      <c r="I40" s="8">
        <v>30</v>
      </c>
      <c r="J40" s="8">
        <v>10</v>
      </c>
      <c r="K40" s="11">
        <v>40</v>
      </c>
      <c r="L40" s="8"/>
      <c r="M40" s="8"/>
      <c r="N40" s="11"/>
      <c r="O40" s="8"/>
      <c r="P40" s="8"/>
      <c r="Q40" s="11"/>
      <c r="R40" s="8">
        <v>1</v>
      </c>
      <c r="S40" s="8">
        <v>3</v>
      </c>
      <c r="T40" s="11">
        <v>4</v>
      </c>
      <c r="U40" s="8"/>
      <c r="V40" s="8"/>
      <c r="W40" s="11"/>
      <c r="X40" s="8">
        <v>15</v>
      </c>
      <c r="Y40" s="8">
        <v>12</v>
      </c>
      <c r="Z40" s="11">
        <v>27</v>
      </c>
      <c r="AA40" s="28">
        <f t="shared" si="4"/>
        <v>15</v>
      </c>
      <c r="AB40" s="28">
        <f t="shared" si="5"/>
        <v>12</v>
      </c>
      <c r="AC40" s="11">
        <f t="shared" si="6"/>
        <v>27</v>
      </c>
      <c r="AD40" s="8">
        <v>8</v>
      </c>
      <c r="AE40" s="8">
        <v>4</v>
      </c>
      <c r="AF40" s="11">
        <v>12</v>
      </c>
      <c r="AG40" s="8"/>
      <c r="AH40" s="8"/>
      <c r="AI40" s="11"/>
      <c r="AJ40" s="9">
        <f t="shared" si="3"/>
        <v>84</v>
      </c>
    </row>
    <row r="41" spans="1:36" ht="15" customHeight="1">
      <c r="A41" s="30"/>
      <c r="B41" s="7" t="s">
        <v>56</v>
      </c>
      <c r="C41" s="8">
        <v>5</v>
      </c>
      <c r="D41" s="8"/>
      <c r="E41" s="9">
        <v>5</v>
      </c>
      <c r="F41" s="10">
        <v>1</v>
      </c>
      <c r="G41" s="8"/>
      <c r="H41" s="11">
        <v>1</v>
      </c>
      <c r="I41" s="8">
        <v>24</v>
      </c>
      <c r="J41" s="8">
        <v>9</v>
      </c>
      <c r="K41" s="11">
        <v>33</v>
      </c>
      <c r="L41" s="8"/>
      <c r="M41" s="8"/>
      <c r="N41" s="11"/>
      <c r="O41" s="8"/>
      <c r="P41" s="8"/>
      <c r="Q41" s="11"/>
      <c r="R41" s="8"/>
      <c r="S41" s="8">
        <v>4</v>
      </c>
      <c r="T41" s="11">
        <v>4</v>
      </c>
      <c r="U41" s="8">
        <v>1</v>
      </c>
      <c r="V41" s="8"/>
      <c r="W41" s="11">
        <v>1</v>
      </c>
      <c r="X41" s="8">
        <v>18</v>
      </c>
      <c r="Y41" s="8">
        <v>14</v>
      </c>
      <c r="Z41" s="11">
        <v>32</v>
      </c>
      <c r="AA41" s="28">
        <f t="shared" si="4"/>
        <v>19</v>
      </c>
      <c r="AB41" s="28">
        <f t="shared" si="5"/>
        <v>14</v>
      </c>
      <c r="AC41" s="11">
        <f t="shared" si="6"/>
        <v>33</v>
      </c>
      <c r="AD41" s="8">
        <v>10</v>
      </c>
      <c r="AE41" s="8">
        <v>5</v>
      </c>
      <c r="AF41" s="11">
        <v>15</v>
      </c>
      <c r="AG41" s="8"/>
      <c r="AH41" s="8"/>
      <c r="AI41" s="11"/>
      <c r="AJ41" s="9">
        <f t="shared" si="3"/>
        <v>91</v>
      </c>
    </row>
    <row r="42" spans="1:36" ht="15" customHeight="1">
      <c r="A42" s="30"/>
      <c r="B42" s="7" t="s">
        <v>57</v>
      </c>
      <c r="C42" s="8">
        <v>1</v>
      </c>
      <c r="D42" s="8"/>
      <c r="E42" s="9">
        <v>1</v>
      </c>
      <c r="F42" s="10">
        <v>1</v>
      </c>
      <c r="G42" s="8">
        <v>1</v>
      </c>
      <c r="H42" s="11">
        <v>2</v>
      </c>
      <c r="I42" s="8">
        <v>22</v>
      </c>
      <c r="J42" s="8">
        <v>13</v>
      </c>
      <c r="K42" s="11">
        <v>35</v>
      </c>
      <c r="L42" s="8"/>
      <c r="M42" s="8"/>
      <c r="N42" s="11"/>
      <c r="O42" s="8"/>
      <c r="P42" s="8">
        <v>1</v>
      </c>
      <c r="Q42" s="11">
        <v>1</v>
      </c>
      <c r="R42" s="8">
        <v>2</v>
      </c>
      <c r="S42" s="8">
        <v>4</v>
      </c>
      <c r="T42" s="11">
        <v>6</v>
      </c>
      <c r="U42" s="8"/>
      <c r="V42" s="8"/>
      <c r="W42" s="11"/>
      <c r="X42" s="8">
        <v>11</v>
      </c>
      <c r="Y42" s="8">
        <v>23</v>
      </c>
      <c r="Z42" s="11">
        <v>34</v>
      </c>
      <c r="AA42" s="28">
        <f t="shared" si="4"/>
        <v>11</v>
      </c>
      <c r="AB42" s="28">
        <f t="shared" si="5"/>
        <v>23</v>
      </c>
      <c r="AC42" s="11">
        <f t="shared" si="6"/>
        <v>34</v>
      </c>
      <c r="AD42" s="8">
        <v>3</v>
      </c>
      <c r="AE42" s="8">
        <v>5</v>
      </c>
      <c r="AF42" s="11">
        <v>8</v>
      </c>
      <c r="AG42" s="8"/>
      <c r="AH42" s="8"/>
      <c r="AI42" s="11"/>
      <c r="AJ42" s="9">
        <f t="shared" si="3"/>
        <v>87</v>
      </c>
    </row>
    <row r="43" spans="1:36" ht="15" customHeight="1">
      <c r="A43" s="30"/>
      <c r="B43" s="7" t="s">
        <v>58</v>
      </c>
      <c r="C43" s="8">
        <v>8</v>
      </c>
      <c r="D43" s="8"/>
      <c r="E43" s="9">
        <v>8</v>
      </c>
      <c r="F43" s="10">
        <v>2</v>
      </c>
      <c r="G43" s="8"/>
      <c r="H43" s="11">
        <v>2</v>
      </c>
      <c r="I43" s="8">
        <v>49</v>
      </c>
      <c r="J43" s="8">
        <v>20</v>
      </c>
      <c r="K43" s="11">
        <v>69</v>
      </c>
      <c r="L43" s="8"/>
      <c r="M43" s="8"/>
      <c r="N43" s="11"/>
      <c r="O43" s="8"/>
      <c r="P43" s="8"/>
      <c r="Q43" s="11"/>
      <c r="R43" s="8">
        <v>3</v>
      </c>
      <c r="S43" s="8">
        <v>3</v>
      </c>
      <c r="T43" s="11">
        <v>6</v>
      </c>
      <c r="U43" s="8">
        <v>4</v>
      </c>
      <c r="V43" s="8">
        <v>1</v>
      </c>
      <c r="W43" s="11">
        <v>5</v>
      </c>
      <c r="X43" s="8">
        <v>34</v>
      </c>
      <c r="Y43" s="8">
        <v>32</v>
      </c>
      <c r="Z43" s="11">
        <v>66</v>
      </c>
      <c r="AA43" s="28">
        <f t="shared" si="4"/>
        <v>38</v>
      </c>
      <c r="AB43" s="28">
        <f t="shared" si="5"/>
        <v>33</v>
      </c>
      <c r="AC43" s="11">
        <f t="shared" si="6"/>
        <v>71</v>
      </c>
      <c r="AD43" s="8">
        <v>6</v>
      </c>
      <c r="AE43" s="8">
        <v>7</v>
      </c>
      <c r="AF43" s="11">
        <v>13</v>
      </c>
      <c r="AG43" s="8"/>
      <c r="AH43" s="8">
        <v>1</v>
      </c>
      <c r="AI43" s="11">
        <v>1</v>
      </c>
      <c r="AJ43" s="9">
        <f t="shared" si="3"/>
        <v>170</v>
      </c>
    </row>
    <row r="44" spans="1:36" ht="15" customHeight="1">
      <c r="A44" s="30"/>
      <c r="B44" s="7" t="s">
        <v>59</v>
      </c>
      <c r="C44" s="8"/>
      <c r="D44" s="8"/>
      <c r="E44" s="9"/>
      <c r="F44" s="10">
        <v>3</v>
      </c>
      <c r="G44" s="8"/>
      <c r="H44" s="11">
        <v>3</v>
      </c>
      <c r="I44" s="8">
        <v>10</v>
      </c>
      <c r="J44" s="8">
        <v>7</v>
      </c>
      <c r="K44" s="11">
        <v>17</v>
      </c>
      <c r="L44" s="8"/>
      <c r="M44" s="8"/>
      <c r="N44" s="11"/>
      <c r="O44" s="8"/>
      <c r="P44" s="8"/>
      <c r="Q44" s="11"/>
      <c r="R44" s="8">
        <v>2</v>
      </c>
      <c r="S44" s="8">
        <v>6</v>
      </c>
      <c r="T44" s="11">
        <v>8</v>
      </c>
      <c r="U44" s="8">
        <v>1</v>
      </c>
      <c r="V44" s="8"/>
      <c r="W44" s="11">
        <v>1</v>
      </c>
      <c r="X44" s="8">
        <v>5</v>
      </c>
      <c r="Y44" s="8">
        <v>19</v>
      </c>
      <c r="Z44" s="11">
        <v>24</v>
      </c>
      <c r="AA44" s="28">
        <f t="shared" si="4"/>
        <v>6</v>
      </c>
      <c r="AB44" s="28">
        <f t="shared" si="5"/>
        <v>19</v>
      </c>
      <c r="AC44" s="11">
        <f t="shared" si="6"/>
        <v>25</v>
      </c>
      <c r="AD44" s="8">
        <v>7</v>
      </c>
      <c r="AE44" s="8">
        <v>3</v>
      </c>
      <c r="AF44" s="11">
        <v>10</v>
      </c>
      <c r="AG44" s="8"/>
      <c r="AH44" s="8"/>
      <c r="AI44" s="11"/>
      <c r="AJ44" s="9">
        <f t="shared" si="3"/>
        <v>63</v>
      </c>
    </row>
    <row r="45" spans="1:36" ht="15" customHeight="1">
      <c r="A45" s="30"/>
      <c r="B45" s="7" t="s">
        <v>60</v>
      </c>
      <c r="C45" s="8">
        <v>9</v>
      </c>
      <c r="D45" s="8">
        <v>1</v>
      </c>
      <c r="E45" s="9">
        <v>10</v>
      </c>
      <c r="F45" s="10">
        <v>6</v>
      </c>
      <c r="G45" s="8">
        <v>2</v>
      </c>
      <c r="H45" s="11">
        <v>8</v>
      </c>
      <c r="I45" s="8">
        <v>101</v>
      </c>
      <c r="J45" s="8">
        <v>69</v>
      </c>
      <c r="K45" s="11">
        <v>170</v>
      </c>
      <c r="L45" s="8">
        <v>43</v>
      </c>
      <c r="M45" s="8"/>
      <c r="N45" s="11">
        <v>43</v>
      </c>
      <c r="O45" s="8"/>
      <c r="P45" s="8"/>
      <c r="Q45" s="11"/>
      <c r="R45" s="8">
        <v>15</v>
      </c>
      <c r="S45" s="8">
        <v>11</v>
      </c>
      <c r="T45" s="11">
        <v>26</v>
      </c>
      <c r="U45" s="8">
        <v>2</v>
      </c>
      <c r="V45" s="8">
        <v>1</v>
      </c>
      <c r="W45" s="11">
        <v>3</v>
      </c>
      <c r="X45" s="8">
        <v>94</v>
      </c>
      <c r="Y45" s="8">
        <v>81</v>
      </c>
      <c r="Z45" s="11">
        <v>175</v>
      </c>
      <c r="AA45" s="28">
        <f t="shared" si="4"/>
        <v>96</v>
      </c>
      <c r="AB45" s="28">
        <f t="shared" si="5"/>
        <v>82</v>
      </c>
      <c r="AC45" s="11">
        <f t="shared" si="6"/>
        <v>178</v>
      </c>
      <c r="AD45" s="8">
        <v>26</v>
      </c>
      <c r="AE45" s="8">
        <v>25</v>
      </c>
      <c r="AF45" s="11">
        <v>51</v>
      </c>
      <c r="AG45" s="8"/>
      <c r="AH45" s="8"/>
      <c r="AI45" s="11"/>
      <c r="AJ45" s="9">
        <f t="shared" si="3"/>
        <v>486</v>
      </c>
    </row>
    <row r="46" spans="1:36" ht="15" customHeight="1">
      <c r="A46" s="30"/>
      <c r="B46" s="7" t="s">
        <v>61</v>
      </c>
      <c r="C46" s="8">
        <v>4</v>
      </c>
      <c r="D46" s="8"/>
      <c r="E46" s="9">
        <v>4</v>
      </c>
      <c r="F46" s="10">
        <v>4</v>
      </c>
      <c r="G46" s="8"/>
      <c r="H46" s="11">
        <v>4</v>
      </c>
      <c r="I46" s="8">
        <v>26</v>
      </c>
      <c r="J46" s="8">
        <v>17</v>
      </c>
      <c r="K46" s="11">
        <v>43</v>
      </c>
      <c r="L46" s="8"/>
      <c r="M46" s="8"/>
      <c r="N46" s="11"/>
      <c r="O46" s="8"/>
      <c r="P46" s="8"/>
      <c r="Q46" s="11"/>
      <c r="R46" s="8">
        <v>6</v>
      </c>
      <c r="S46" s="8">
        <v>6</v>
      </c>
      <c r="T46" s="11">
        <v>12</v>
      </c>
      <c r="U46" s="8">
        <v>1</v>
      </c>
      <c r="V46" s="8"/>
      <c r="W46" s="11">
        <v>1</v>
      </c>
      <c r="X46" s="8">
        <v>28</v>
      </c>
      <c r="Y46" s="8">
        <v>39</v>
      </c>
      <c r="Z46" s="11">
        <v>67</v>
      </c>
      <c r="AA46" s="28">
        <f t="shared" si="4"/>
        <v>29</v>
      </c>
      <c r="AB46" s="28">
        <f t="shared" si="5"/>
        <v>39</v>
      </c>
      <c r="AC46" s="11">
        <f t="shared" si="6"/>
        <v>68</v>
      </c>
      <c r="AD46" s="8">
        <v>7</v>
      </c>
      <c r="AE46" s="8">
        <v>6</v>
      </c>
      <c r="AF46" s="11">
        <v>13</v>
      </c>
      <c r="AG46" s="8"/>
      <c r="AH46" s="8"/>
      <c r="AI46" s="11"/>
      <c r="AJ46" s="9">
        <f t="shared" si="3"/>
        <v>144</v>
      </c>
    </row>
    <row r="47" spans="1:36" ht="15" customHeight="1">
      <c r="A47" s="30"/>
      <c r="B47" s="7" t="s">
        <v>62</v>
      </c>
      <c r="C47" s="8">
        <v>3</v>
      </c>
      <c r="D47" s="8"/>
      <c r="E47" s="9">
        <v>3</v>
      </c>
      <c r="F47" s="10">
        <v>11</v>
      </c>
      <c r="G47" s="8">
        <v>1</v>
      </c>
      <c r="H47" s="11">
        <v>12</v>
      </c>
      <c r="I47" s="8">
        <v>163</v>
      </c>
      <c r="J47" s="8">
        <v>29</v>
      </c>
      <c r="K47" s="11">
        <v>192</v>
      </c>
      <c r="L47" s="8">
        <v>1</v>
      </c>
      <c r="M47" s="8">
        <v>1</v>
      </c>
      <c r="N47" s="11">
        <v>2</v>
      </c>
      <c r="O47" s="8"/>
      <c r="P47" s="8"/>
      <c r="Q47" s="11"/>
      <c r="R47" s="8">
        <v>20</v>
      </c>
      <c r="S47" s="8">
        <v>7</v>
      </c>
      <c r="T47" s="11">
        <v>27</v>
      </c>
      <c r="U47" s="8">
        <v>2</v>
      </c>
      <c r="V47" s="8"/>
      <c r="W47" s="11">
        <v>2</v>
      </c>
      <c r="X47" s="8">
        <v>105</v>
      </c>
      <c r="Y47" s="8">
        <v>54</v>
      </c>
      <c r="Z47" s="11">
        <v>161</v>
      </c>
      <c r="AA47" s="28">
        <f t="shared" si="4"/>
        <v>107</v>
      </c>
      <c r="AB47" s="28">
        <f t="shared" si="5"/>
        <v>54</v>
      </c>
      <c r="AC47" s="11">
        <f t="shared" si="6"/>
        <v>161</v>
      </c>
      <c r="AD47" s="8">
        <v>24</v>
      </c>
      <c r="AE47" s="8">
        <v>8</v>
      </c>
      <c r="AF47" s="11">
        <v>32</v>
      </c>
      <c r="AG47" s="8"/>
      <c r="AH47" s="8"/>
      <c r="AI47" s="11"/>
      <c r="AJ47" s="46">
        <f t="shared" si="3"/>
        <v>429</v>
      </c>
    </row>
    <row r="48" spans="1:36" ht="15" customHeight="1">
      <c r="A48" s="30"/>
      <c r="B48" s="7" t="s">
        <v>63</v>
      </c>
      <c r="C48" s="8">
        <v>1</v>
      </c>
      <c r="D48" s="8"/>
      <c r="E48" s="9">
        <v>1</v>
      </c>
      <c r="F48" s="10">
        <v>1</v>
      </c>
      <c r="G48" s="8"/>
      <c r="H48" s="11">
        <v>1</v>
      </c>
      <c r="I48" s="8">
        <v>10</v>
      </c>
      <c r="J48" s="8">
        <v>9</v>
      </c>
      <c r="K48" s="11">
        <v>19</v>
      </c>
      <c r="L48" s="8">
        <v>1</v>
      </c>
      <c r="M48" s="8"/>
      <c r="N48" s="11">
        <v>1</v>
      </c>
      <c r="O48" s="8"/>
      <c r="P48" s="8"/>
      <c r="Q48" s="11"/>
      <c r="R48" s="8">
        <v>5</v>
      </c>
      <c r="S48" s="8">
        <v>4</v>
      </c>
      <c r="T48" s="11">
        <v>9</v>
      </c>
      <c r="U48" s="8"/>
      <c r="V48" s="8"/>
      <c r="W48" s="11"/>
      <c r="X48" s="8">
        <v>30</v>
      </c>
      <c r="Y48" s="8">
        <v>6</v>
      </c>
      <c r="Z48" s="11">
        <v>36</v>
      </c>
      <c r="AA48" s="28">
        <f t="shared" si="4"/>
        <v>30</v>
      </c>
      <c r="AB48" s="28">
        <f t="shared" si="5"/>
        <v>6</v>
      </c>
      <c r="AC48" s="11">
        <f t="shared" si="6"/>
        <v>36</v>
      </c>
      <c r="AD48" s="8">
        <v>14</v>
      </c>
      <c r="AE48" s="8">
        <v>3</v>
      </c>
      <c r="AF48" s="11">
        <v>17</v>
      </c>
      <c r="AG48" s="8"/>
      <c r="AH48" s="8"/>
      <c r="AI48" s="11"/>
      <c r="AJ48" s="9">
        <f t="shared" si="3"/>
        <v>84</v>
      </c>
    </row>
    <row r="49" spans="1:36" ht="15" customHeight="1">
      <c r="A49" s="31"/>
      <c r="B49" s="7" t="s">
        <v>64</v>
      </c>
      <c r="C49" s="8"/>
      <c r="D49" s="8"/>
      <c r="E49" s="9"/>
      <c r="F49" s="10">
        <v>2</v>
      </c>
      <c r="G49" s="8"/>
      <c r="H49" s="11">
        <v>2</v>
      </c>
      <c r="I49" s="8">
        <v>17</v>
      </c>
      <c r="J49" s="8">
        <v>23</v>
      </c>
      <c r="K49" s="11">
        <v>40</v>
      </c>
      <c r="L49" s="8"/>
      <c r="M49" s="8"/>
      <c r="N49" s="11"/>
      <c r="O49" s="8"/>
      <c r="P49" s="8"/>
      <c r="Q49" s="11"/>
      <c r="R49" s="8"/>
      <c r="S49" s="8">
        <v>5</v>
      </c>
      <c r="T49" s="11">
        <v>5</v>
      </c>
      <c r="U49" s="8"/>
      <c r="V49" s="8"/>
      <c r="W49" s="11"/>
      <c r="X49" s="8">
        <v>16</v>
      </c>
      <c r="Y49" s="8">
        <v>25</v>
      </c>
      <c r="Z49" s="11">
        <v>41</v>
      </c>
      <c r="AA49" s="28">
        <f t="shared" si="4"/>
        <v>16</v>
      </c>
      <c r="AB49" s="28">
        <f t="shared" si="5"/>
        <v>25</v>
      </c>
      <c r="AC49" s="11">
        <f t="shared" si="6"/>
        <v>41</v>
      </c>
      <c r="AD49" s="8">
        <v>13</v>
      </c>
      <c r="AE49" s="8">
        <v>12</v>
      </c>
      <c r="AF49" s="11">
        <v>25</v>
      </c>
      <c r="AG49" s="8"/>
      <c r="AH49" s="8"/>
      <c r="AI49" s="11"/>
      <c r="AJ49" s="9">
        <f t="shared" si="3"/>
        <v>113</v>
      </c>
    </row>
    <row r="50" spans="1:36" s="5" customFormat="1" ht="15" customHeight="1">
      <c r="A50" s="26">
        <v>4</v>
      </c>
      <c r="B50" s="36" t="s">
        <v>29</v>
      </c>
      <c r="C50" s="37">
        <v>1</v>
      </c>
      <c r="D50" s="37"/>
      <c r="E50" s="38">
        <v>1</v>
      </c>
      <c r="F50" s="39">
        <v>3</v>
      </c>
      <c r="G50" s="37">
        <v>2</v>
      </c>
      <c r="H50" s="40">
        <v>5</v>
      </c>
      <c r="I50" s="37">
        <v>32</v>
      </c>
      <c r="J50" s="37">
        <v>9</v>
      </c>
      <c r="K50" s="40">
        <v>41</v>
      </c>
      <c r="L50" s="37"/>
      <c r="M50" s="37"/>
      <c r="N50" s="40"/>
      <c r="O50" s="37"/>
      <c r="P50" s="37"/>
      <c r="Q50" s="40"/>
      <c r="R50" s="37">
        <v>3</v>
      </c>
      <c r="S50" s="37">
        <v>5</v>
      </c>
      <c r="T50" s="40">
        <v>8</v>
      </c>
      <c r="U50" s="37">
        <v>1</v>
      </c>
      <c r="V50" s="37"/>
      <c r="W50" s="40">
        <v>1</v>
      </c>
      <c r="X50" s="37">
        <v>17</v>
      </c>
      <c r="Y50" s="37">
        <v>19</v>
      </c>
      <c r="Z50" s="40">
        <v>36</v>
      </c>
      <c r="AA50" s="41">
        <f>U50+X50</f>
        <v>18</v>
      </c>
      <c r="AB50" s="41">
        <f>V50+Y50</f>
        <v>19</v>
      </c>
      <c r="AC50" s="40">
        <f>SUM(AA50:AB50)</f>
        <v>37</v>
      </c>
      <c r="AD50" s="37">
        <v>6</v>
      </c>
      <c r="AE50" s="37">
        <v>3</v>
      </c>
      <c r="AF50" s="40">
        <v>9</v>
      </c>
      <c r="AG50" s="37"/>
      <c r="AH50" s="37"/>
      <c r="AI50" s="40"/>
      <c r="AJ50" s="38">
        <f>E50+H50+K50+N50+Q50+T50+AC50+AF50+AI50</f>
        <v>101</v>
      </c>
    </row>
    <row r="51" spans="1:36" s="5" customFormat="1" ht="15" customHeight="1">
      <c r="A51" s="43">
        <v>5</v>
      </c>
      <c r="B51" s="42" t="s">
        <v>72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</row>
    <row r="52" spans="1:36" s="5" customFormat="1" ht="15" customHeight="1">
      <c r="A52" s="44"/>
      <c r="B52" s="7" t="s">
        <v>31</v>
      </c>
      <c r="C52" s="8">
        <v>1</v>
      </c>
      <c r="D52" s="8"/>
      <c r="E52" s="9">
        <v>1</v>
      </c>
      <c r="F52" s="10">
        <v>4</v>
      </c>
      <c r="G52" s="8"/>
      <c r="H52" s="11">
        <v>4</v>
      </c>
      <c r="I52" s="8">
        <v>24</v>
      </c>
      <c r="J52" s="8">
        <v>8</v>
      </c>
      <c r="K52" s="11">
        <v>32</v>
      </c>
      <c r="L52" s="8"/>
      <c r="M52" s="8">
        <v>1</v>
      </c>
      <c r="N52" s="11">
        <v>1</v>
      </c>
      <c r="O52" s="8"/>
      <c r="P52" s="8"/>
      <c r="Q52" s="11"/>
      <c r="R52" s="8">
        <v>1</v>
      </c>
      <c r="S52" s="8">
        <v>2</v>
      </c>
      <c r="T52" s="11">
        <v>3</v>
      </c>
      <c r="U52" s="8">
        <v>1</v>
      </c>
      <c r="V52" s="8">
        <v>2</v>
      </c>
      <c r="W52" s="11">
        <v>3</v>
      </c>
      <c r="X52" s="8">
        <v>13</v>
      </c>
      <c r="Y52" s="8">
        <v>12</v>
      </c>
      <c r="Z52" s="11">
        <v>25</v>
      </c>
      <c r="AA52" s="28">
        <f>U52+X52</f>
        <v>14</v>
      </c>
      <c r="AB52" s="28">
        <f>V52+Y52</f>
        <v>14</v>
      </c>
      <c r="AC52" s="11">
        <f>SUM(AA52:AB52)</f>
        <v>28</v>
      </c>
      <c r="AD52" s="8">
        <v>6</v>
      </c>
      <c r="AE52" s="8">
        <v>14</v>
      </c>
      <c r="AF52" s="11">
        <v>20</v>
      </c>
      <c r="AG52" s="8"/>
      <c r="AH52" s="8"/>
      <c r="AI52" s="11"/>
      <c r="AJ52" s="9">
        <f>E52+H52+K52+N52+Q52+T52+AC52+AF52+AI52</f>
        <v>89</v>
      </c>
    </row>
    <row r="53" spans="1:36" s="5" customFormat="1" ht="15" customHeight="1">
      <c r="A53" s="44"/>
      <c r="B53" s="7" t="s">
        <v>32</v>
      </c>
      <c r="C53" s="8"/>
      <c r="D53" s="8"/>
      <c r="E53" s="9"/>
      <c r="F53" s="10"/>
      <c r="G53" s="8"/>
      <c r="H53" s="11"/>
      <c r="I53" s="8">
        <v>4</v>
      </c>
      <c r="J53" s="8">
        <v>10</v>
      </c>
      <c r="K53" s="11">
        <v>14</v>
      </c>
      <c r="L53" s="8"/>
      <c r="M53" s="8"/>
      <c r="N53" s="11"/>
      <c r="O53" s="8"/>
      <c r="P53" s="8"/>
      <c r="Q53" s="11"/>
      <c r="R53" s="8">
        <v>3</v>
      </c>
      <c r="S53" s="8">
        <v>6</v>
      </c>
      <c r="T53" s="11">
        <v>9</v>
      </c>
      <c r="U53" s="8"/>
      <c r="V53" s="8">
        <v>3</v>
      </c>
      <c r="W53" s="11">
        <v>3</v>
      </c>
      <c r="X53" s="8">
        <v>20</v>
      </c>
      <c r="Y53" s="8">
        <v>26</v>
      </c>
      <c r="Z53" s="11">
        <v>46</v>
      </c>
      <c r="AA53" s="28">
        <f>U53+X53</f>
        <v>20</v>
      </c>
      <c r="AB53" s="28">
        <f>V53+Y53</f>
        <v>29</v>
      </c>
      <c r="AC53" s="11">
        <f>SUM(AA53:AB53)</f>
        <v>49</v>
      </c>
      <c r="AD53" s="8">
        <v>9</v>
      </c>
      <c r="AE53" s="8">
        <v>9</v>
      </c>
      <c r="AF53" s="11">
        <v>18</v>
      </c>
      <c r="AG53" s="8"/>
      <c r="AH53" s="8"/>
      <c r="AI53" s="11"/>
      <c r="AJ53" s="9">
        <f>E53+H53+K53+N53+Q53+T53+AC53+AF53+AI53</f>
        <v>90</v>
      </c>
    </row>
    <row r="54" spans="1:36" s="5" customFormat="1" ht="15" customHeight="1">
      <c r="A54" s="44"/>
      <c r="B54" s="7" t="s">
        <v>33</v>
      </c>
      <c r="C54" s="8">
        <v>2</v>
      </c>
      <c r="D54" s="8"/>
      <c r="E54" s="9">
        <v>2</v>
      </c>
      <c r="F54" s="10"/>
      <c r="G54" s="8"/>
      <c r="H54" s="11"/>
      <c r="I54" s="8">
        <v>18</v>
      </c>
      <c r="J54" s="8">
        <v>7</v>
      </c>
      <c r="K54" s="11">
        <v>25</v>
      </c>
      <c r="L54" s="8"/>
      <c r="M54" s="8"/>
      <c r="N54" s="11"/>
      <c r="O54" s="8"/>
      <c r="P54" s="8">
        <v>1</v>
      </c>
      <c r="Q54" s="11">
        <v>1</v>
      </c>
      <c r="R54" s="8">
        <v>2</v>
      </c>
      <c r="S54" s="8">
        <v>7</v>
      </c>
      <c r="T54" s="11">
        <v>9</v>
      </c>
      <c r="U54" s="8"/>
      <c r="V54" s="8">
        <v>1</v>
      </c>
      <c r="W54" s="11">
        <v>1</v>
      </c>
      <c r="X54" s="8">
        <v>7</v>
      </c>
      <c r="Y54" s="8">
        <v>11</v>
      </c>
      <c r="Z54" s="11">
        <v>18</v>
      </c>
      <c r="AA54" s="28">
        <f>U54+X54</f>
        <v>7</v>
      </c>
      <c r="AB54" s="28">
        <f>V54+Y54</f>
        <v>12</v>
      </c>
      <c r="AC54" s="11">
        <f>SUM(AA54:AB54)</f>
        <v>19</v>
      </c>
      <c r="AD54" s="8">
        <v>16</v>
      </c>
      <c r="AE54" s="8">
        <v>13</v>
      </c>
      <c r="AF54" s="11">
        <v>29</v>
      </c>
      <c r="AG54" s="8">
        <v>1</v>
      </c>
      <c r="AH54" s="8">
        <v>1</v>
      </c>
      <c r="AI54" s="11">
        <v>2</v>
      </c>
      <c r="AJ54" s="9">
        <f>E54+H54+K54+N54+Q54+T54+AC54+AF54+AI54</f>
        <v>87</v>
      </c>
    </row>
    <row r="55" spans="1:36" s="5" customFormat="1" ht="15" customHeight="1">
      <c r="A55" s="44"/>
      <c r="B55" s="7" t="s">
        <v>34</v>
      </c>
      <c r="C55" s="8">
        <v>1</v>
      </c>
      <c r="D55" s="8"/>
      <c r="E55" s="9">
        <v>1</v>
      </c>
      <c r="F55" s="10">
        <v>4</v>
      </c>
      <c r="G55" s="8"/>
      <c r="H55" s="11">
        <v>4</v>
      </c>
      <c r="I55" s="8">
        <v>54</v>
      </c>
      <c r="J55" s="8">
        <v>19</v>
      </c>
      <c r="K55" s="11">
        <v>73</v>
      </c>
      <c r="L55" s="8"/>
      <c r="M55" s="8"/>
      <c r="N55" s="11"/>
      <c r="O55" s="8"/>
      <c r="P55" s="8"/>
      <c r="Q55" s="11"/>
      <c r="R55" s="8">
        <v>8</v>
      </c>
      <c r="S55" s="8">
        <v>16</v>
      </c>
      <c r="T55" s="11">
        <v>24</v>
      </c>
      <c r="U55" s="8">
        <v>3</v>
      </c>
      <c r="V55" s="8">
        <v>2</v>
      </c>
      <c r="W55" s="11">
        <v>5</v>
      </c>
      <c r="X55" s="8">
        <v>56</v>
      </c>
      <c r="Y55" s="8">
        <v>45</v>
      </c>
      <c r="Z55" s="11">
        <v>101</v>
      </c>
      <c r="AA55" s="28">
        <f>U55+X55</f>
        <v>59</v>
      </c>
      <c r="AB55" s="28">
        <f>V55+Y55</f>
        <v>47</v>
      </c>
      <c r="AC55" s="11">
        <f>SUM(AA55:AB55)</f>
        <v>106</v>
      </c>
      <c r="AD55" s="8">
        <v>18</v>
      </c>
      <c r="AE55" s="8">
        <v>18</v>
      </c>
      <c r="AF55" s="11">
        <v>36</v>
      </c>
      <c r="AG55" s="8"/>
      <c r="AH55" s="8"/>
      <c r="AI55" s="11"/>
      <c r="AJ55" s="9">
        <f>E55+H55+K55+N55+Q55+T55+AC55+AF55+AI55</f>
        <v>244</v>
      </c>
    </row>
    <row r="56" spans="1:36" s="5" customFormat="1" ht="15" customHeight="1">
      <c r="A56" s="44"/>
      <c r="B56" s="7" t="s">
        <v>35</v>
      </c>
      <c r="C56" s="8"/>
      <c r="D56" s="8"/>
      <c r="E56" s="9"/>
      <c r="F56" s="10"/>
      <c r="G56" s="8"/>
      <c r="H56" s="11"/>
      <c r="I56" s="8">
        <v>1</v>
      </c>
      <c r="J56" s="8">
        <v>2</v>
      </c>
      <c r="K56" s="11">
        <v>3</v>
      </c>
      <c r="L56" s="8"/>
      <c r="M56" s="8"/>
      <c r="N56" s="11"/>
      <c r="O56" s="8"/>
      <c r="P56" s="8"/>
      <c r="Q56" s="11"/>
      <c r="R56" s="8">
        <v>1</v>
      </c>
      <c r="S56" s="8">
        <v>1</v>
      </c>
      <c r="T56" s="11">
        <v>2</v>
      </c>
      <c r="U56" s="8"/>
      <c r="V56" s="8"/>
      <c r="W56" s="11"/>
      <c r="X56" s="8">
        <v>3</v>
      </c>
      <c r="Y56" s="8">
        <v>8</v>
      </c>
      <c r="Z56" s="11">
        <v>11</v>
      </c>
      <c r="AA56" s="28">
        <f>U56+X56</f>
        <v>3</v>
      </c>
      <c r="AB56" s="28">
        <f>V56+Y56</f>
        <v>8</v>
      </c>
      <c r="AC56" s="11">
        <f>SUM(AA56:AB56)</f>
        <v>11</v>
      </c>
      <c r="AD56" s="8">
        <v>4</v>
      </c>
      <c r="AE56" s="8">
        <v>9</v>
      </c>
      <c r="AF56" s="11">
        <v>13</v>
      </c>
      <c r="AG56" s="8"/>
      <c r="AH56" s="8">
        <v>1</v>
      </c>
      <c r="AI56" s="11">
        <v>1</v>
      </c>
      <c r="AJ56" s="9">
        <f>E56+H56+K56+N56+Q56+T56+AC56+AF56+AI56</f>
        <v>30</v>
      </c>
    </row>
    <row r="57" spans="1:36" s="5" customFormat="1" ht="15" customHeight="1">
      <c r="A57" s="44"/>
      <c r="B57" s="7" t="s">
        <v>36</v>
      </c>
      <c r="C57" s="8">
        <v>4</v>
      </c>
      <c r="D57" s="8">
        <v>1</v>
      </c>
      <c r="E57" s="9">
        <v>5</v>
      </c>
      <c r="F57" s="10">
        <v>5</v>
      </c>
      <c r="G57" s="8"/>
      <c r="H57" s="11">
        <v>5</v>
      </c>
      <c r="I57" s="8">
        <v>7</v>
      </c>
      <c r="J57" s="8">
        <v>4</v>
      </c>
      <c r="K57" s="11">
        <v>11</v>
      </c>
      <c r="L57" s="8"/>
      <c r="M57" s="8"/>
      <c r="N57" s="11"/>
      <c r="O57" s="8"/>
      <c r="P57" s="8"/>
      <c r="Q57" s="11"/>
      <c r="R57" s="8"/>
      <c r="S57" s="8">
        <v>2</v>
      </c>
      <c r="T57" s="11">
        <v>2</v>
      </c>
      <c r="U57" s="8">
        <v>2</v>
      </c>
      <c r="V57" s="8"/>
      <c r="W57" s="11">
        <v>2</v>
      </c>
      <c r="X57" s="8">
        <v>8</v>
      </c>
      <c r="Y57" s="8">
        <v>12</v>
      </c>
      <c r="Z57" s="11">
        <v>20</v>
      </c>
      <c r="AA57" s="28">
        <f>U57+X57</f>
        <v>10</v>
      </c>
      <c r="AB57" s="28">
        <f>V57+Y57</f>
        <v>12</v>
      </c>
      <c r="AC57" s="11">
        <f>SUM(AA57:AB57)</f>
        <v>22</v>
      </c>
      <c r="AD57" s="8">
        <v>2</v>
      </c>
      <c r="AE57" s="8">
        <v>5</v>
      </c>
      <c r="AF57" s="11">
        <v>7</v>
      </c>
      <c r="AG57" s="8"/>
      <c r="AH57" s="8"/>
      <c r="AI57" s="11"/>
      <c r="AJ57" s="9">
        <f>E57+H57+K57+N57+Q57+T57+AC57+AF57+AI57</f>
        <v>52</v>
      </c>
    </row>
    <row r="58" spans="1:36" s="5" customFormat="1" ht="15" customHeight="1">
      <c r="A58" s="44"/>
      <c r="B58" s="7" t="s">
        <v>37</v>
      </c>
      <c r="C58" s="8"/>
      <c r="D58" s="8"/>
      <c r="E58" s="9"/>
      <c r="F58" s="10"/>
      <c r="G58" s="8"/>
      <c r="H58" s="11"/>
      <c r="I58" s="8">
        <v>11</v>
      </c>
      <c r="J58" s="8">
        <v>3</v>
      </c>
      <c r="K58" s="11">
        <v>14</v>
      </c>
      <c r="L58" s="8"/>
      <c r="M58" s="8"/>
      <c r="N58" s="11"/>
      <c r="O58" s="8"/>
      <c r="P58" s="8"/>
      <c r="Q58" s="11"/>
      <c r="R58" s="8">
        <v>3</v>
      </c>
      <c r="S58" s="8">
        <v>3</v>
      </c>
      <c r="T58" s="11">
        <v>6</v>
      </c>
      <c r="U58" s="8"/>
      <c r="V58" s="8"/>
      <c r="W58" s="11"/>
      <c r="X58" s="8">
        <v>13</v>
      </c>
      <c r="Y58" s="8">
        <v>6</v>
      </c>
      <c r="Z58" s="11">
        <v>19</v>
      </c>
      <c r="AA58" s="28">
        <f>U58+X58</f>
        <v>13</v>
      </c>
      <c r="AB58" s="28">
        <f>V58+Y58</f>
        <v>6</v>
      </c>
      <c r="AC58" s="11">
        <f>SUM(AA58:AB58)</f>
        <v>19</v>
      </c>
      <c r="AD58" s="8">
        <v>6</v>
      </c>
      <c r="AE58" s="8">
        <v>2</v>
      </c>
      <c r="AF58" s="11">
        <v>8</v>
      </c>
      <c r="AG58" s="8"/>
      <c r="AH58" s="8"/>
      <c r="AI58" s="11"/>
      <c r="AJ58" s="9">
        <f>E58+H58+K58+N58+Q58+T58+AC58+AF58+AI58</f>
        <v>47</v>
      </c>
    </row>
    <row r="59" spans="1:36" s="5" customFormat="1" ht="15" customHeight="1">
      <c r="A59" s="45"/>
      <c r="B59" s="7" t="s">
        <v>38</v>
      </c>
      <c r="C59" s="8"/>
      <c r="D59" s="8"/>
      <c r="E59" s="9"/>
      <c r="F59" s="10">
        <v>1</v>
      </c>
      <c r="G59" s="8"/>
      <c r="H59" s="11">
        <v>1</v>
      </c>
      <c r="I59" s="8">
        <v>9</v>
      </c>
      <c r="J59" s="8">
        <v>9</v>
      </c>
      <c r="K59" s="11">
        <v>18</v>
      </c>
      <c r="L59" s="8"/>
      <c r="M59" s="8"/>
      <c r="N59" s="11"/>
      <c r="O59" s="8"/>
      <c r="P59" s="8"/>
      <c r="Q59" s="11"/>
      <c r="R59" s="8"/>
      <c r="S59" s="8">
        <v>1</v>
      </c>
      <c r="T59" s="11">
        <v>1</v>
      </c>
      <c r="U59" s="8"/>
      <c r="V59" s="8"/>
      <c r="W59" s="11"/>
      <c r="X59" s="8">
        <v>11</v>
      </c>
      <c r="Y59" s="8">
        <v>8</v>
      </c>
      <c r="Z59" s="11">
        <v>19</v>
      </c>
      <c r="AA59" s="28">
        <f>U59+X59</f>
        <v>11</v>
      </c>
      <c r="AB59" s="28">
        <f>V59+Y59</f>
        <v>8</v>
      </c>
      <c r="AC59" s="11">
        <f>SUM(AA59:AB59)</f>
        <v>19</v>
      </c>
      <c r="AD59" s="8">
        <v>5</v>
      </c>
      <c r="AE59" s="8">
        <v>1</v>
      </c>
      <c r="AF59" s="11">
        <v>6</v>
      </c>
      <c r="AG59" s="8"/>
      <c r="AH59" s="8"/>
      <c r="AI59" s="11"/>
      <c r="AJ59" s="9">
        <f>E59+H59+K59+N59+Q59+T59+AC59+AF59+AI59</f>
        <v>45</v>
      </c>
    </row>
    <row r="60" spans="1:36" ht="15" customHeight="1">
      <c r="A60" s="26">
        <v>6</v>
      </c>
      <c r="B60" s="7" t="s">
        <v>65</v>
      </c>
      <c r="C60" s="8">
        <v>1</v>
      </c>
      <c r="D60" s="8"/>
      <c r="E60" s="9">
        <v>1</v>
      </c>
      <c r="F60" s="10">
        <v>3</v>
      </c>
      <c r="G60" s="8"/>
      <c r="H60" s="11">
        <v>3</v>
      </c>
      <c r="I60" s="8">
        <v>66</v>
      </c>
      <c r="J60" s="8">
        <v>2</v>
      </c>
      <c r="K60" s="11">
        <v>68</v>
      </c>
      <c r="L60" s="8"/>
      <c r="M60" s="8"/>
      <c r="N60" s="11"/>
      <c r="O60" s="8"/>
      <c r="P60" s="8"/>
      <c r="Q60" s="11"/>
      <c r="R60" s="8">
        <v>1</v>
      </c>
      <c r="S60" s="8"/>
      <c r="T60" s="11">
        <v>1</v>
      </c>
      <c r="U60" s="8">
        <v>3</v>
      </c>
      <c r="V60" s="8"/>
      <c r="W60" s="11">
        <v>3</v>
      </c>
      <c r="X60" s="8">
        <v>8</v>
      </c>
      <c r="Y60" s="8">
        <v>2</v>
      </c>
      <c r="Z60" s="11">
        <v>10</v>
      </c>
      <c r="AA60" s="28">
        <f t="shared" si="4"/>
        <v>11</v>
      </c>
      <c r="AB60" s="28">
        <f t="shared" si="5"/>
        <v>2</v>
      </c>
      <c r="AC60" s="11">
        <f t="shared" si="6"/>
        <v>13</v>
      </c>
      <c r="AD60" s="8">
        <v>5</v>
      </c>
      <c r="AE60" s="8">
        <v>2</v>
      </c>
      <c r="AF60" s="11">
        <v>7</v>
      </c>
      <c r="AG60" s="8"/>
      <c r="AH60" s="8"/>
      <c r="AI60" s="11"/>
      <c r="AJ60" s="9">
        <f t="shared" si="3"/>
        <v>93</v>
      </c>
    </row>
    <row r="61" spans="1:36" s="5" customFormat="1" ht="15" customHeight="1">
      <c r="A61" s="29">
        <v>7</v>
      </c>
      <c r="B61" s="33" t="s">
        <v>74</v>
      </c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5"/>
    </row>
    <row r="62" spans="1:36" ht="15" customHeight="1">
      <c r="A62" s="30"/>
      <c r="B62" s="7" t="s">
        <v>66</v>
      </c>
      <c r="C62" s="8">
        <v>1</v>
      </c>
      <c r="D62" s="8">
        <v>6</v>
      </c>
      <c r="E62" s="9">
        <v>7</v>
      </c>
      <c r="F62" s="10">
        <v>8</v>
      </c>
      <c r="G62" s="8">
        <v>6</v>
      </c>
      <c r="H62" s="11">
        <v>14</v>
      </c>
      <c r="I62" s="8">
        <v>37</v>
      </c>
      <c r="J62" s="8">
        <v>121</v>
      </c>
      <c r="K62" s="11">
        <v>158</v>
      </c>
      <c r="L62" s="8">
        <v>1</v>
      </c>
      <c r="M62" s="8">
        <v>2</v>
      </c>
      <c r="N62" s="11">
        <v>3</v>
      </c>
      <c r="O62" s="8"/>
      <c r="P62" s="8">
        <v>1</v>
      </c>
      <c r="Q62" s="11">
        <v>1</v>
      </c>
      <c r="R62" s="8">
        <v>45</v>
      </c>
      <c r="S62" s="8">
        <v>216</v>
      </c>
      <c r="T62" s="11">
        <v>261</v>
      </c>
      <c r="U62" s="8"/>
      <c r="V62" s="8">
        <v>8</v>
      </c>
      <c r="W62" s="11">
        <v>8</v>
      </c>
      <c r="X62" s="8">
        <v>53</v>
      </c>
      <c r="Y62" s="8">
        <v>126</v>
      </c>
      <c r="Z62" s="11">
        <v>179</v>
      </c>
      <c r="AA62" s="28">
        <f t="shared" si="4"/>
        <v>53</v>
      </c>
      <c r="AB62" s="28">
        <f t="shared" si="5"/>
        <v>134</v>
      </c>
      <c r="AC62" s="11">
        <f t="shared" si="6"/>
        <v>187</v>
      </c>
      <c r="AD62" s="8">
        <v>20</v>
      </c>
      <c r="AE62" s="8">
        <v>20</v>
      </c>
      <c r="AF62" s="11">
        <v>40</v>
      </c>
      <c r="AG62" s="8"/>
      <c r="AH62" s="8"/>
      <c r="AI62" s="11"/>
      <c r="AJ62" s="9">
        <f t="shared" si="3"/>
        <v>671</v>
      </c>
    </row>
    <row r="63" spans="1:36" ht="15" customHeight="1">
      <c r="A63" s="30"/>
      <c r="B63" s="7" t="s">
        <v>67</v>
      </c>
      <c r="C63" s="8"/>
      <c r="D63" s="8">
        <v>1</v>
      </c>
      <c r="E63" s="9">
        <v>1</v>
      </c>
      <c r="F63" s="10"/>
      <c r="G63" s="8">
        <v>1</v>
      </c>
      <c r="H63" s="11">
        <v>1</v>
      </c>
      <c r="I63" s="8">
        <v>13</v>
      </c>
      <c r="J63" s="8">
        <v>33</v>
      </c>
      <c r="K63" s="11">
        <v>46</v>
      </c>
      <c r="L63" s="8"/>
      <c r="M63" s="8">
        <v>2</v>
      </c>
      <c r="N63" s="11">
        <v>2</v>
      </c>
      <c r="O63" s="8"/>
      <c r="P63" s="8"/>
      <c r="Q63" s="11"/>
      <c r="R63" s="8">
        <v>32</v>
      </c>
      <c r="S63" s="8">
        <v>133</v>
      </c>
      <c r="T63" s="11">
        <v>165</v>
      </c>
      <c r="U63" s="8">
        <v>2</v>
      </c>
      <c r="V63" s="8">
        <v>3</v>
      </c>
      <c r="W63" s="11">
        <v>5</v>
      </c>
      <c r="X63" s="8">
        <v>21</v>
      </c>
      <c r="Y63" s="8">
        <v>62</v>
      </c>
      <c r="Z63" s="11">
        <v>83</v>
      </c>
      <c r="AA63" s="28">
        <f t="shared" si="4"/>
        <v>23</v>
      </c>
      <c r="AB63" s="28">
        <f t="shared" si="5"/>
        <v>65</v>
      </c>
      <c r="AC63" s="11">
        <f t="shared" si="6"/>
        <v>88</v>
      </c>
      <c r="AD63" s="8">
        <v>6</v>
      </c>
      <c r="AE63" s="8">
        <v>11</v>
      </c>
      <c r="AF63" s="11">
        <v>17</v>
      </c>
      <c r="AG63" s="8">
        <v>1</v>
      </c>
      <c r="AH63" s="8"/>
      <c r="AI63" s="11">
        <v>1</v>
      </c>
      <c r="AJ63" s="9">
        <f t="shared" si="3"/>
        <v>321</v>
      </c>
    </row>
    <row r="64" spans="1:36" ht="15" customHeight="1">
      <c r="A64" s="30"/>
      <c r="B64" s="7" t="s">
        <v>68</v>
      </c>
      <c r="C64" s="8">
        <v>1</v>
      </c>
      <c r="D64" s="8"/>
      <c r="E64" s="9">
        <v>1</v>
      </c>
      <c r="F64" s="10"/>
      <c r="G64" s="8">
        <v>1</v>
      </c>
      <c r="H64" s="11">
        <v>1</v>
      </c>
      <c r="I64" s="8">
        <v>19</v>
      </c>
      <c r="J64" s="8">
        <v>29</v>
      </c>
      <c r="K64" s="11">
        <v>48</v>
      </c>
      <c r="L64" s="8">
        <v>1</v>
      </c>
      <c r="M64" s="8">
        <v>3</v>
      </c>
      <c r="N64" s="11">
        <v>4</v>
      </c>
      <c r="O64" s="8"/>
      <c r="P64" s="8">
        <v>1</v>
      </c>
      <c r="Q64" s="11">
        <v>1</v>
      </c>
      <c r="R64" s="8">
        <v>30</v>
      </c>
      <c r="S64" s="8">
        <v>131</v>
      </c>
      <c r="T64" s="11">
        <v>161</v>
      </c>
      <c r="U64" s="8">
        <v>3</v>
      </c>
      <c r="V64" s="8">
        <v>18</v>
      </c>
      <c r="W64" s="11">
        <v>21</v>
      </c>
      <c r="X64" s="8">
        <v>38</v>
      </c>
      <c r="Y64" s="8">
        <v>129</v>
      </c>
      <c r="Z64" s="11">
        <v>167</v>
      </c>
      <c r="AA64" s="28">
        <f t="shared" si="4"/>
        <v>41</v>
      </c>
      <c r="AB64" s="28">
        <f t="shared" si="5"/>
        <v>147</v>
      </c>
      <c r="AC64" s="11">
        <f t="shared" si="6"/>
        <v>188</v>
      </c>
      <c r="AD64" s="8">
        <v>14</v>
      </c>
      <c r="AE64" s="8">
        <v>22</v>
      </c>
      <c r="AF64" s="11">
        <v>36</v>
      </c>
      <c r="AG64" s="8"/>
      <c r="AH64" s="8">
        <v>1</v>
      </c>
      <c r="AI64" s="11">
        <v>1</v>
      </c>
      <c r="AJ64" s="9">
        <f t="shared" si="3"/>
        <v>441</v>
      </c>
    </row>
    <row r="65" spans="1:36" ht="15" customHeight="1">
      <c r="A65" s="31"/>
      <c r="B65" s="7" t="s">
        <v>69</v>
      </c>
      <c r="C65" s="8">
        <v>1</v>
      </c>
      <c r="D65" s="8">
        <v>1</v>
      </c>
      <c r="E65" s="9">
        <v>2</v>
      </c>
      <c r="F65" s="10">
        <v>2</v>
      </c>
      <c r="G65" s="8">
        <v>1</v>
      </c>
      <c r="H65" s="11">
        <v>3</v>
      </c>
      <c r="I65" s="8">
        <v>15</v>
      </c>
      <c r="J65" s="8">
        <v>32</v>
      </c>
      <c r="K65" s="11">
        <v>47</v>
      </c>
      <c r="L65" s="8">
        <v>1</v>
      </c>
      <c r="M65" s="8">
        <v>1</v>
      </c>
      <c r="N65" s="11">
        <v>2</v>
      </c>
      <c r="O65" s="8"/>
      <c r="P65" s="8">
        <v>1</v>
      </c>
      <c r="Q65" s="11">
        <v>1</v>
      </c>
      <c r="R65" s="8">
        <v>17</v>
      </c>
      <c r="S65" s="8">
        <v>81</v>
      </c>
      <c r="T65" s="11">
        <v>98</v>
      </c>
      <c r="U65" s="8">
        <v>1</v>
      </c>
      <c r="V65" s="8">
        <v>3</v>
      </c>
      <c r="W65" s="11">
        <v>4</v>
      </c>
      <c r="X65" s="8">
        <v>18</v>
      </c>
      <c r="Y65" s="8">
        <v>62</v>
      </c>
      <c r="Z65" s="11">
        <v>80</v>
      </c>
      <c r="AA65" s="28">
        <f t="shared" si="4"/>
        <v>19</v>
      </c>
      <c r="AB65" s="28">
        <f t="shared" si="5"/>
        <v>65</v>
      </c>
      <c r="AC65" s="11">
        <f t="shared" si="6"/>
        <v>84</v>
      </c>
      <c r="AD65" s="8">
        <v>1</v>
      </c>
      <c r="AE65" s="8">
        <v>8</v>
      </c>
      <c r="AF65" s="11">
        <v>9</v>
      </c>
      <c r="AG65" s="8"/>
      <c r="AH65" s="8"/>
      <c r="AI65" s="11"/>
      <c r="AJ65" s="9">
        <f t="shared" si="3"/>
        <v>246</v>
      </c>
    </row>
    <row r="66" spans="1:36" s="18" customFormat="1" ht="15" customHeight="1">
      <c r="A66" s="19" t="s">
        <v>70</v>
      </c>
      <c r="B66" s="21"/>
      <c r="C66" s="13">
        <f>SUM(C12:C65)</f>
        <v>94</v>
      </c>
      <c r="D66" s="17">
        <f t="shared" ref="D66:AI66" si="7">SUM(D12:D65)</f>
        <v>22</v>
      </c>
      <c r="E66" s="12">
        <f t="shared" si="7"/>
        <v>116</v>
      </c>
      <c r="F66" s="17">
        <f t="shared" si="7"/>
        <v>143</v>
      </c>
      <c r="G66" s="17">
        <f t="shared" si="7"/>
        <v>31</v>
      </c>
      <c r="H66" s="12">
        <f t="shared" si="7"/>
        <v>174</v>
      </c>
      <c r="I66" s="17">
        <f t="shared" si="7"/>
        <v>1508</v>
      </c>
      <c r="J66" s="17">
        <f t="shared" si="7"/>
        <v>1051</v>
      </c>
      <c r="K66" s="12">
        <f t="shared" si="7"/>
        <v>2559</v>
      </c>
      <c r="L66" s="17">
        <f t="shared" si="7"/>
        <v>51</v>
      </c>
      <c r="M66" s="17">
        <f t="shared" si="7"/>
        <v>27</v>
      </c>
      <c r="N66" s="12">
        <f t="shared" si="7"/>
        <v>78</v>
      </c>
      <c r="O66" s="17">
        <f t="shared" si="7"/>
        <v>17</v>
      </c>
      <c r="P66" s="17">
        <f t="shared" si="7"/>
        <v>78</v>
      </c>
      <c r="Q66" s="12">
        <f t="shared" si="7"/>
        <v>95</v>
      </c>
      <c r="R66" s="17">
        <f t="shared" si="7"/>
        <v>389</v>
      </c>
      <c r="S66" s="17">
        <f t="shared" si="7"/>
        <v>1035</v>
      </c>
      <c r="T66" s="12">
        <f t="shared" si="7"/>
        <v>1424</v>
      </c>
      <c r="U66" s="17">
        <f t="shared" si="7"/>
        <v>71</v>
      </c>
      <c r="V66" s="17">
        <f t="shared" si="7"/>
        <v>81</v>
      </c>
      <c r="W66" s="17">
        <f t="shared" si="7"/>
        <v>152</v>
      </c>
      <c r="X66" s="17">
        <f t="shared" si="7"/>
        <v>4339</v>
      </c>
      <c r="Y66" s="17">
        <f t="shared" si="7"/>
        <v>8636</v>
      </c>
      <c r="Z66" s="17">
        <f t="shared" si="7"/>
        <v>12977</v>
      </c>
      <c r="AA66" s="17">
        <f t="shared" si="7"/>
        <v>4410</v>
      </c>
      <c r="AB66" s="17">
        <f t="shared" si="7"/>
        <v>8717</v>
      </c>
      <c r="AC66" s="12">
        <f t="shared" si="7"/>
        <v>13127</v>
      </c>
      <c r="AD66" s="17">
        <f t="shared" si="7"/>
        <v>966</v>
      </c>
      <c r="AE66" s="17">
        <f t="shared" si="7"/>
        <v>1230</v>
      </c>
      <c r="AF66" s="12">
        <f t="shared" si="7"/>
        <v>2196</v>
      </c>
      <c r="AG66" s="17">
        <f t="shared" si="7"/>
        <v>8</v>
      </c>
      <c r="AH66" s="17">
        <f t="shared" si="7"/>
        <v>6</v>
      </c>
      <c r="AI66" s="12">
        <f t="shared" si="7"/>
        <v>14</v>
      </c>
      <c r="AJ66" s="12">
        <f>SUM(AJ12:AJ65)</f>
        <v>19783</v>
      </c>
    </row>
  </sheetData>
  <mergeCells count="27">
    <mergeCell ref="A2:AJ2"/>
    <mergeCell ref="A3:AJ3"/>
    <mergeCell ref="A4:AJ4"/>
    <mergeCell ref="A5:AJ5"/>
    <mergeCell ref="A8:A10"/>
    <mergeCell ref="B8:B10"/>
    <mergeCell ref="AJ8:AJ10"/>
    <mergeCell ref="C9:E9"/>
    <mergeCell ref="O9:Q9"/>
    <mergeCell ref="R9:T9"/>
    <mergeCell ref="U9:W9"/>
    <mergeCell ref="A66:B66"/>
    <mergeCell ref="AA9:AC9"/>
    <mergeCell ref="X9:Z9"/>
    <mergeCell ref="AD9:AF9"/>
    <mergeCell ref="A12:A21"/>
    <mergeCell ref="B23:AJ23"/>
    <mergeCell ref="B51:AJ51"/>
    <mergeCell ref="A23:A49"/>
    <mergeCell ref="A51:A59"/>
    <mergeCell ref="B61:AJ61"/>
    <mergeCell ref="A61:A65"/>
    <mergeCell ref="F9:H9"/>
    <mergeCell ref="I9:K9"/>
    <mergeCell ref="L9:N9"/>
    <mergeCell ref="AG9:AI9"/>
    <mergeCell ref="C8:AI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 customHeight="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 customHeight="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Solop</dc:creator>
  <cp:lastModifiedBy>toeid-pc</cp:lastModifiedBy>
  <dcterms:created xsi:type="dcterms:W3CDTF">2018-01-25T03:42:33Z</dcterms:created>
  <dcterms:modified xsi:type="dcterms:W3CDTF">2020-01-27T04:39:36Z</dcterms:modified>
</cp:coreProperties>
</file>